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s compartilhados\SELC\04 - DOCUMENTOS DAS LICITAÇÕES\2026\PREGÃO\PE-08-2026 - Manutenção Predial\Documentos para publicar\"/>
    </mc:Choice>
  </mc:AlternateContent>
  <bookViews>
    <workbookView xWindow="-105" yWindow="-105" windowWidth="23250" windowHeight="12450" tabRatio="848"/>
  </bookViews>
  <sheets>
    <sheet name="Anexo 23 Reg 01" sheetId="1" r:id="rId1"/>
    <sheet name="Anexo 24 Reg 02" sheetId="2" r:id="rId2"/>
    <sheet name="Anexo 25 Reg 03" sheetId="3" r:id="rId3"/>
    <sheet name="Anexo 26 Reg 04" sheetId="4" r:id="rId4"/>
    <sheet name="Anexo 27 Reg 05" sheetId="5" r:id="rId5"/>
    <sheet name="Anexo 28 Reg 06" sheetId="6" r:id="rId6"/>
    <sheet name="Anexo 29 Reg 07" sheetId="7" r:id="rId7"/>
    <sheet name="Anexo 30 Reg 08" sheetId="8" r:id="rId8"/>
  </sheets>
  <externalReferences>
    <externalReference r:id="rId9"/>
  </externalReferences>
  <definedNames>
    <definedName name="Excel_BuiltIn__FilterDatabase_1">#REF!</definedName>
    <definedName name="Excel_BuiltIn__FilterDatabase_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3" roundtripDataChecksum="cTuYaV8R6DQCjYEfCj27rhKZEoH52Q0df+viMEmsl1o="/>
    </ext>
  </extLst>
</workbook>
</file>

<file path=xl/calcChain.xml><?xml version="1.0" encoding="utf-8"?>
<calcChain xmlns="http://schemas.openxmlformats.org/spreadsheetml/2006/main">
  <c r="E22" i="7" l="1"/>
  <c r="E22" i="6"/>
  <c r="G15" i="8" l="1"/>
  <c r="G14" i="8"/>
  <c r="G17" i="7"/>
  <c r="G16" i="7"/>
  <c r="G17" i="6"/>
  <c r="G16" i="6"/>
  <c r="G15" i="5"/>
  <c r="G14" i="5"/>
  <c r="G15" i="4"/>
  <c r="G14" i="4"/>
  <c r="G15" i="3"/>
  <c r="G14" i="3"/>
  <c r="G15" i="2"/>
  <c r="G14" i="2"/>
  <c r="G15" i="1"/>
  <c r="F17" i="7" l="1"/>
  <c r="F16" i="7"/>
  <c r="F14" i="8"/>
  <c r="F15" i="8"/>
  <c r="F14" i="3"/>
  <c r="F15" i="3"/>
  <c r="F15" i="5"/>
  <c r="F14" i="5"/>
  <c r="J15" i="8" l="1"/>
  <c r="I15" i="8"/>
  <c r="I15" i="5"/>
  <c r="J15" i="5"/>
  <c r="J15" i="3"/>
  <c r="I15" i="3"/>
  <c r="I17" i="7"/>
  <c r="J17" i="7"/>
  <c r="E19" i="1" l="1"/>
  <c r="H16" i="5"/>
  <c r="H16" i="1"/>
  <c r="H16" i="8" l="1"/>
  <c r="H16" i="4"/>
  <c r="H16" i="3"/>
  <c r="H16" i="2"/>
  <c r="G19" i="8" l="1"/>
  <c r="G16" i="8"/>
  <c r="G10" i="8"/>
  <c r="G9" i="8"/>
  <c r="G8" i="8"/>
  <c r="G7" i="8"/>
  <c r="G6" i="8"/>
  <c r="G22" i="7"/>
  <c r="G19" i="7"/>
  <c r="G18" i="7"/>
  <c r="G12" i="7"/>
  <c r="G11" i="7"/>
  <c r="G10" i="7"/>
  <c r="G9" i="7"/>
  <c r="G8" i="7"/>
  <c r="G7" i="7"/>
  <c r="G6" i="7"/>
  <c r="G22" i="6"/>
  <c r="G19" i="6"/>
  <c r="G18" i="6"/>
  <c r="G12" i="6"/>
  <c r="G11" i="6"/>
  <c r="G10" i="6"/>
  <c r="G9" i="6"/>
  <c r="G8" i="6"/>
  <c r="G7" i="6"/>
  <c r="G6" i="6"/>
  <c r="G19" i="5"/>
  <c r="G16" i="5"/>
  <c r="G10" i="5"/>
  <c r="G9" i="5"/>
  <c r="G8" i="5"/>
  <c r="G7" i="5"/>
  <c r="G6" i="5"/>
  <c r="G19" i="4"/>
  <c r="G16" i="4"/>
  <c r="G10" i="4"/>
  <c r="G9" i="4"/>
  <c r="G8" i="4"/>
  <c r="G7" i="4"/>
  <c r="G6" i="4"/>
  <c r="G19" i="3"/>
  <c r="G16" i="3"/>
  <c r="G10" i="3"/>
  <c r="G9" i="3"/>
  <c r="G8" i="3"/>
  <c r="G7" i="3"/>
  <c r="G6" i="3"/>
  <c r="G19" i="2"/>
  <c r="G16" i="2"/>
  <c r="G10" i="2"/>
  <c r="G9" i="2"/>
  <c r="G8" i="2"/>
  <c r="G7" i="2"/>
  <c r="G6" i="2"/>
  <c r="F19" i="8"/>
  <c r="F16" i="8"/>
  <c r="J14" i="8"/>
  <c r="F10" i="8"/>
  <c r="F9" i="8"/>
  <c r="F8" i="8"/>
  <c r="F7" i="8"/>
  <c r="J7" i="8" s="1"/>
  <c r="F6" i="8"/>
  <c r="J6" i="8" s="1"/>
  <c r="F22" i="7"/>
  <c r="F19" i="7"/>
  <c r="F18" i="7"/>
  <c r="J16" i="7"/>
  <c r="F12" i="7"/>
  <c r="F11" i="7"/>
  <c r="F10" i="7"/>
  <c r="J10" i="7" s="1"/>
  <c r="F9" i="7"/>
  <c r="J9" i="7" s="1"/>
  <c r="F8" i="7"/>
  <c r="F7" i="7"/>
  <c r="F6" i="7"/>
  <c r="J6" i="7" s="1"/>
  <c r="F19" i="5"/>
  <c r="F16" i="5"/>
  <c r="J14" i="5"/>
  <c r="F10" i="5"/>
  <c r="F9" i="5"/>
  <c r="F8" i="5"/>
  <c r="J8" i="5" s="1"/>
  <c r="F7" i="5"/>
  <c r="J7" i="5" s="1"/>
  <c r="F6" i="5"/>
  <c r="J6" i="5" s="1"/>
  <c r="F19" i="3"/>
  <c r="F16" i="3"/>
  <c r="J14" i="3"/>
  <c r="F10" i="3"/>
  <c r="F9" i="3"/>
  <c r="F8" i="3"/>
  <c r="F7" i="3"/>
  <c r="F6" i="3"/>
  <c r="G19" i="1"/>
  <c r="G16" i="1"/>
  <c r="G14" i="1"/>
  <c r="G10" i="1"/>
  <c r="G7" i="1"/>
  <c r="G8" i="1"/>
  <c r="G9" i="1"/>
  <c r="G6" i="1"/>
  <c r="J7" i="3" l="1"/>
  <c r="J8" i="3"/>
  <c r="J8" i="7"/>
  <c r="J16" i="8"/>
  <c r="J9" i="3"/>
  <c r="J6" i="3"/>
  <c r="J10" i="3"/>
  <c r="J7" i="7"/>
  <c r="J11" i="7"/>
  <c r="J19" i="7"/>
  <c r="J9" i="8"/>
  <c r="J9" i="5"/>
  <c r="J10" i="8"/>
  <c r="J12" i="7"/>
  <c r="J16" i="3"/>
  <c r="J10" i="5"/>
  <c r="J8" i="8"/>
  <c r="J16" i="5"/>
  <c r="J22" i="7"/>
  <c r="E19" i="4"/>
  <c r="E19" i="8" l="1"/>
  <c r="J19" i="8" s="1"/>
  <c r="I16" i="8"/>
  <c r="I22" i="7"/>
  <c r="E19" i="5"/>
  <c r="J19" i="5" s="1"/>
  <c r="E19" i="3"/>
  <c r="J19" i="3" s="1"/>
  <c r="E19" i="2"/>
  <c r="I19" i="5" l="1"/>
  <c r="I14" i="8"/>
  <c r="I14" i="5"/>
  <c r="I6" i="5"/>
  <c r="I16" i="5"/>
  <c r="I7" i="5"/>
  <c r="I10" i="5"/>
  <c r="I9" i="3"/>
  <c r="I8" i="3"/>
  <c r="I19" i="3"/>
  <c r="I14" i="3"/>
  <c r="I10" i="3"/>
  <c r="I6" i="3"/>
  <c r="I16" i="3"/>
  <c r="I7" i="3"/>
  <c r="I12" i="7"/>
  <c r="I11" i="7"/>
  <c r="I10" i="7"/>
  <c r="I9" i="7"/>
  <c r="I8" i="7"/>
  <c r="I7" i="7"/>
  <c r="I6" i="7"/>
  <c r="I16" i="7"/>
  <c r="I19" i="7"/>
  <c r="I9" i="5"/>
  <c r="I18" i="7"/>
  <c r="I19" i="8"/>
  <c r="I10" i="8"/>
  <c r="I9" i="8"/>
  <c r="I8" i="8"/>
  <c r="I7" i="8"/>
  <c r="I6" i="8"/>
  <c r="I8" i="5"/>
  <c r="I11" i="5" l="1"/>
  <c r="I17" i="8"/>
  <c r="J11" i="5"/>
  <c r="I17" i="5"/>
  <c r="J17" i="5"/>
  <c r="I17" i="3"/>
  <c r="I11" i="8"/>
  <c r="J18" i="7"/>
  <c r="I20" i="7"/>
  <c r="J18" i="6"/>
  <c r="J16" i="6"/>
  <c r="I13" i="7"/>
  <c r="I11" i="3"/>
  <c r="I20" i="5" l="1"/>
  <c r="E20" i="5" s="1"/>
  <c r="I23" i="7"/>
  <c r="I20" i="8"/>
  <c r="I20" i="3"/>
  <c r="J20" i="7"/>
  <c r="J20" i="5"/>
  <c r="I21" i="5" s="1"/>
  <c r="J17" i="8"/>
  <c r="J11" i="8"/>
  <c r="J13" i="7"/>
  <c r="J17" i="3"/>
  <c r="J11" i="3"/>
  <c r="E23" i="7" l="1"/>
  <c r="E20" i="8"/>
  <c r="E20" i="3"/>
  <c r="J20" i="8"/>
  <c r="I21" i="8" s="1"/>
  <c r="J23" i="7"/>
  <c r="I24" i="7" s="1"/>
  <c r="J20" i="3"/>
  <c r="I21" i="3" s="1"/>
  <c r="F14" i="4" l="1"/>
  <c r="F15" i="4"/>
  <c r="F19" i="4"/>
  <c r="F7" i="4"/>
  <c r="F10" i="4"/>
  <c r="F6" i="4"/>
  <c r="F9" i="4"/>
  <c r="F16" i="4"/>
  <c r="F8" i="4"/>
  <c r="I15" i="4" l="1"/>
  <c r="J15" i="4"/>
  <c r="J7" i="4"/>
  <c r="I7" i="4"/>
  <c r="J8" i="4"/>
  <c r="I8" i="4"/>
  <c r="J6" i="4"/>
  <c r="I6" i="4"/>
  <c r="J14" i="4"/>
  <c r="I14" i="4"/>
  <c r="J16" i="4"/>
  <c r="I16" i="4"/>
  <c r="J10" i="4"/>
  <c r="I10" i="4"/>
  <c r="J19" i="4"/>
  <c r="I19" i="4"/>
  <c r="J9" i="4"/>
  <c r="I9" i="4"/>
  <c r="I17" i="4" l="1"/>
  <c r="J17" i="4"/>
  <c r="I11" i="4"/>
  <c r="J11" i="4"/>
  <c r="J20" i="4" l="1"/>
  <c r="I21" i="4" s="1"/>
  <c r="I20" i="4"/>
  <c r="E20" i="4" l="1"/>
  <c r="F16" i="6" l="1"/>
  <c r="I16" i="6" s="1"/>
  <c r="F17" i="6"/>
  <c r="F15" i="1"/>
  <c r="F15" i="2"/>
  <c r="F14" i="2"/>
  <c r="F22" i="6"/>
  <c r="F19" i="6"/>
  <c r="F7" i="6"/>
  <c r="F18" i="6"/>
  <c r="I18" i="6" s="1"/>
  <c r="F12" i="6"/>
  <c r="F10" i="6"/>
  <c r="F9" i="6"/>
  <c r="F8" i="6"/>
  <c r="F6" i="6"/>
  <c r="F11" i="6"/>
  <c r="F10" i="2"/>
  <c r="F8" i="2"/>
  <c r="F19" i="2"/>
  <c r="F7" i="2"/>
  <c r="F16" i="2"/>
  <c r="F6" i="2"/>
  <c r="F9" i="2"/>
  <c r="F9" i="1"/>
  <c r="F7" i="1"/>
  <c r="F19" i="1"/>
  <c r="F6" i="1"/>
  <c r="F8" i="1"/>
  <c r="F14" i="1"/>
  <c r="F10" i="1"/>
  <c r="F16" i="1"/>
  <c r="J15" i="1" l="1"/>
  <c r="I15" i="1"/>
  <c r="J17" i="6"/>
  <c r="I17" i="6"/>
  <c r="J15" i="2"/>
  <c r="I15" i="2"/>
  <c r="I12" i="6"/>
  <c r="J12" i="6"/>
  <c r="J11" i="6"/>
  <c r="I11" i="6"/>
  <c r="I10" i="6"/>
  <c r="J10" i="6"/>
  <c r="J7" i="6"/>
  <c r="I7" i="6"/>
  <c r="I6" i="6"/>
  <c r="J6" i="6"/>
  <c r="J8" i="6"/>
  <c r="I8" i="6"/>
  <c r="I19" i="6"/>
  <c r="J19" i="6"/>
  <c r="J9" i="6"/>
  <c r="I9" i="6"/>
  <c r="I22" i="6"/>
  <c r="J22" i="6"/>
  <c r="J6" i="2"/>
  <c r="I6" i="2"/>
  <c r="J14" i="2"/>
  <c r="I14" i="2"/>
  <c r="J7" i="2"/>
  <c r="I7" i="2"/>
  <c r="J19" i="2"/>
  <c r="I19" i="2"/>
  <c r="J16" i="2"/>
  <c r="I16" i="2"/>
  <c r="I9" i="2"/>
  <c r="J9" i="2"/>
  <c r="J8" i="2"/>
  <c r="I8" i="2"/>
  <c r="J10" i="2"/>
  <c r="I10" i="2"/>
  <c r="J16" i="1"/>
  <c r="I16" i="1"/>
  <c r="J6" i="1"/>
  <c r="I6" i="1"/>
  <c r="J10" i="1"/>
  <c r="I10" i="1"/>
  <c r="I19" i="1"/>
  <c r="J19" i="1"/>
  <c r="J14" i="1"/>
  <c r="I14" i="1"/>
  <c r="J7" i="1"/>
  <c r="I7" i="1"/>
  <c r="J8" i="1"/>
  <c r="I8" i="1"/>
  <c r="J9" i="1"/>
  <c r="I9" i="1"/>
  <c r="I20" i="6" l="1"/>
  <c r="J20" i="6"/>
  <c r="J13" i="6"/>
  <c r="I13" i="6"/>
  <c r="J17" i="2"/>
  <c r="I17" i="2"/>
  <c r="I11" i="2"/>
  <c r="J11" i="2"/>
  <c r="I17" i="1"/>
  <c r="I11" i="1"/>
  <c r="J17" i="1"/>
  <c r="J11" i="1"/>
  <c r="I23" i="6" l="1"/>
  <c r="J20" i="1"/>
  <c r="I21" i="1" s="1"/>
  <c r="I20" i="2"/>
  <c r="J23" i="6"/>
  <c r="I24" i="6" s="1"/>
  <c r="J20" i="2"/>
  <c r="I21" i="2" s="1"/>
  <c r="I20" i="1"/>
  <c r="E23" i="6" l="1"/>
  <c r="E20" i="2"/>
  <c r="E20" i="1"/>
</calcChain>
</file>

<file path=xl/sharedStrings.xml><?xml version="1.0" encoding="utf-8"?>
<sst xmlns="http://schemas.openxmlformats.org/spreadsheetml/2006/main" count="461" uniqueCount="72">
  <si>
    <t xml:space="preserve">  TRIBUNAL REGIONAL DO TRABALHO DA 3ª REGIÃO
Secretaria de Gestão Predial
</t>
  </si>
  <si>
    <t>CÉLULA A SER PREENCHIDA PELA LICITANTE</t>
  </si>
  <si>
    <t>BDI</t>
  </si>
  <si>
    <t>ITEM</t>
  </si>
  <si>
    <t>DESCRIÇÃO</t>
  </si>
  <si>
    <t>Referência</t>
  </si>
  <si>
    <t>UNID.</t>
  </si>
  <si>
    <t xml:space="preserve">R$ UNIT </t>
  </si>
  <si>
    <t>Quant.</t>
  </si>
  <si>
    <t>Subtotal (sem desconto)</t>
  </si>
  <si>
    <t>MGCO / MGAO: Gerenciamento e Plantão Técnico 24 horas (GPT), com celular, inclusive finais de semana e feriados</t>
  </si>
  <si>
    <t>1.1</t>
  </si>
  <si>
    <t>Encarregado (técnico em edificações)</t>
  </si>
  <si>
    <t>mês</t>
  </si>
  <si>
    <t>1.2</t>
  </si>
  <si>
    <t>Eletricista com periculosidade (1,3 x código 40918 da composição)</t>
  </si>
  <si>
    <t>101399*</t>
  </si>
  <si>
    <t>1.3</t>
  </si>
  <si>
    <t>Oficial Bombeiro</t>
  </si>
  <si>
    <t>1.4</t>
  </si>
  <si>
    <t>Oficial Pedreiro</t>
  </si>
  <si>
    <t>1.5</t>
  </si>
  <si>
    <t>Oficial Serviços Diversos (Telhadista / Pintor) Ref. Pintor</t>
  </si>
  <si>
    <t xml:space="preserve">MGCO / MGAO </t>
  </si>
  <si>
    <t>SERVIÇOS AUXILIARES / COMPLEMENTARES NA EXECUÇÃO CONTRATUAL</t>
  </si>
  <si>
    <t>Referenciais: Quantidade de imóveis x Área total construída em m²</t>
  </si>
  <si>
    <t>2.1</t>
  </si>
  <si>
    <t>2.2</t>
  </si>
  <si>
    <t>Diária com pernoite, exclusive transporte, inclusive alimentação (quantitativo conforme planilha "Previsão de deslocamentos e diárias")</t>
  </si>
  <si>
    <t>CO-24324</t>
  </si>
  <si>
    <t>unid.</t>
  </si>
  <si>
    <t>2.3</t>
  </si>
  <si>
    <t>2.4</t>
  </si>
  <si>
    <t>3.1</t>
  </si>
  <si>
    <t>Composição (80% = MGCO)</t>
  </si>
  <si>
    <t>Previsão de dispêndio mensal, caso fosse linear, apenas para fins de estimativa orçamentária.</t>
  </si>
  <si>
    <t>TOTAL</t>
  </si>
  <si>
    <t>Desconto no limite global estimado</t>
  </si>
  <si>
    <r>
      <rPr>
        <b/>
        <sz val="10"/>
        <color theme="1"/>
        <rFont val="Arial"/>
        <family val="2"/>
      </rPr>
      <t>Referenciais: Quantidade de imóveis x Área total construída em m</t>
    </r>
    <r>
      <rPr>
        <sz val="10"/>
        <color theme="1"/>
        <rFont val="Arial"/>
        <family val="2"/>
      </rPr>
      <t>²</t>
    </r>
  </si>
  <si>
    <t>1.6</t>
  </si>
  <si>
    <t>1.7</t>
  </si>
  <si>
    <t>Encarregado Líder (encarregado geral)</t>
  </si>
  <si>
    <t>Diária com pernoite, exclusive transporte, inclusive alimentação - NÃO HAVERÁ</t>
  </si>
  <si>
    <t>Deslocamento municipal na cidade polo</t>
  </si>
  <si>
    <t>própria</t>
  </si>
  <si>
    <t>Desconto
no VALOR GLOBAL</t>
  </si>
  <si>
    <t>Subtotal (com desconto)</t>
  </si>
  <si>
    <t>DESCONTO LICITANTE</t>
  </si>
  <si>
    <t>Referenciais: Quantidade de imóveis (12) x Área total construída (38.870,52m² - considerar somente interior: 7 cidades e 11.956,38m2)</t>
  </si>
  <si>
    <t>Eletricista com periculosidade (1,3 x código 40918 da composição) - 2 PROFISSIONAIS</t>
  </si>
  <si>
    <t>Oficial Bombeiro - 2 PROFISSIONAIS</t>
  </si>
  <si>
    <t>Oficial Serviços Diversos - Telhadista - Ref. Carpinteiro de formas - 2 PROFISSIONAIS</t>
  </si>
  <si>
    <t>45.01.01</t>
  </si>
  <si>
    <t>Combustível - gasolina comum - média de 10Km/litro</t>
  </si>
  <si>
    <t>Locação de veículo de passageiro, com ar, seguro, manutenção, depreciação, impostos e demais despesas - exceto combustível</t>
  </si>
  <si>
    <t>Km</t>
  </si>
  <si>
    <r>
      <t xml:space="preserve">Contratação de serviços de manutenção predial, adaptações e serviços comuns de engenharia para imóveis do TRT 3ª Região - MG                                                                                                                                                                                                                                                   Anexo 23 - Planilha de Custos e de Formação de Preços - Lote 01 - Região 01 - Montes Claros - </t>
    </r>
    <r>
      <rPr>
        <b/>
        <sz val="16"/>
        <color theme="1"/>
        <rFont val="Arial"/>
        <family val="2"/>
      </rPr>
      <t>DESONERADO</t>
    </r>
  </si>
  <si>
    <r>
      <t xml:space="preserve">Contratação de serviços de manutenção predial, adaptações e serviços comuns de engenharia para imóveis do TRT 3ª Região - MG                
Anexo 24 - Planilha de Custos e de Formação de Preços - Lote 02 - Região 02 - Uberlândia - </t>
    </r>
    <r>
      <rPr>
        <b/>
        <sz val="16"/>
        <color theme="1"/>
        <rFont val="Arial"/>
        <family val="2"/>
      </rPr>
      <t>DESONERADO</t>
    </r>
  </si>
  <si>
    <r>
      <t xml:space="preserve">Contratação de serviços de manutenção predial, adaptações e serviços comuns de engenharia para imóveis do TRT 3ª Região - MG                
Anexo 30 - Planilha de Custos e de Formação de Preços - Lote 08 - Região 08 - Central Minas - </t>
    </r>
    <r>
      <rPr>
        <b/>
        <sz val="16"/>
        <color theme="1"/>
        <rFont val="Arial"/>
        <family val="2"/>
      </rPr>
      <t>DESONERADO</t>
    </r>
  </si>
  <si>
    <r>
      <t xml:space="preserve">Contratação de serviços de manutenção predial, adaptações e serviços comuns de engenharia para imóveis do TRT 3ª Região - MG                
Anexo 25 - Planilha de Custos e de Formação de Preços - Lote 03 - Região 03 - Varginha - </t>
    </r>
    <r>
      <rPr>
        <b/>
        <sz val="16"/>
        <color theme="1"/>
        <rFont val="Arial"/>
        <family val="2"/>
      </rPr>
      <t>DESONERADO</t>
    </r>
  </si>
  <si>
    <r>
      <t xml:space="preserve">Contratação de serviços de manutenção predial, adaptações e serviços comuns de engenharia para imóveis do TRT 3ª Região - MG                
Anexo 26 - Planilha de Custos e de Formação de Preços - Lote 04 - Região 04 - Juiz de Fora - </t>
    </r>
    <r>
      <rPr>
        <b/>
        <sz val="16"/>
        <color theme="1"/>
        <rFont val="Arial"/>
        <family val="2"/>
      </rPr>
      <t>DESONERADO</t>
    </r>
  </si>
  <si>
    <r>
      <t xml:space="preserve">Contratação de serviços de manutenção predial, adaptações e serviços comuns de engenharia para imóveis do TRT 3ª Região - MG                
Anexo 27 - Planilha de Custos e de Formação de Preços - Lote 05 - Região 05 - Governador Valadares - </t>
    </r>
    <r>
      <rPr>
        <b/>
        <sz val="16"/>
        <color theme="1"/>
        <rFont val="Arial"/>
        <family val="2"/>
      </rPr>
      <t>DESONERADO</t>
    </r>
  </si>
  <si>
    <r>
      <t xml:space="preserve">Contratação de serviços de manutenção predial, adaptações e serviços comuns de engenharia para imóveis do TRT 3ª Região - MG                
Anexo 28 - Planilha de Custos e de Formação de Preços - Lote 06 - Região 06 - 2a Instância BH - </t>
    </r>
    <r>
      <rPr>
        <b/>
        <sz val="16"/>
        <color theme="1"/>
        <rFont val="Arial"/>
        <family val="2"/>
      </rPr>
      <t>DESONERADO</t>
    </r>
  </si>
  <si>
    <r>
      <t xml:space="preserve">Contratação de serviços de manutenção predial, adaptações e serviços comuns de engenharia para imóveis do TRT 3ª Região - MG                
Anexo 29 - Planilha de Custos e de Formação de Preços - Lote 07 - Região 07 - 1a Instância Grande BH - </t>
    </r>
    <r>
      <rPr>
        <b/>
        <sz val="16"/>
        <color theme="1"/>
        <rFont val="Arial"/>
        <family val="2"/>
      </rPr>
      <t>DESONERADO</t>
    </r>
  </si>
  <si>
    <r>
      <t xml:space="preserve">Locação de veículo de passageiro, com ar, seguro, manutenção, depreciação, impostos e demais despesas - exceto combustível. </t>
    </r>
    <r>
      <rPr>
        <b/>
        <u/>
        <sz val="10"/>
        <color theme="1"/>
        <rFont val="Arial"/>
        <family val="2"/>
      </rPr>
      <t>Somente após aprovação da FISCALIZAÇÃO.</t>
    </r>
  </si>
  <si>
    <t>SINAPI
SETOP
SUDECAP</t>
  </si>
  <si>
    <t>NOV/25
JUL/25
SET/25</t>
  </si>
  <si>
    <t>Composição (100% = MGAO)</t>
  </si>
  <si>
    <t>Oficial Serviços Diversos (ref. Telhadista / Pintor) Ref. Pintor</t>
  </si>
  <si>
    <t>SERVIÇO / MATERIAL / EQUIPAMENTO / PROJETO/ ITENS: FONTES OFICIAIS E AUXILIARES</t>
  </si>
  <si>
    <t>Demais insumos e serviços. Estimado em 80% do valor do item 1.</t>
  </si>
  <si>
    <t>Demais insumos e serviços. Estimado em 100% do valor do item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</si>
</sst>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_-* #,##0.00_-;\-* #,##0.00_-;_-* &quot;-&quot;??_-;_-@"/>
    <numFmt numFmtId="166" formatCode="&quot;R$&quot;\ #,##0.00"/>
  </numFmts>
  <fonts count="15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rgb="FF000000"/>
      <name val="Calibri"/>
      <family val="2"/>
    </font>
    <font>
      <b/>
      <u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17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wrapText="1"/>
    </xf>
    <xf numFmtId="164" fontId="5" fillId="0" borderId="0" xfId="0" applyNumberFormat="1" applyFont="1"/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center"/>
    </xf>
    <xf numFmtId="10" fontId="5" fillId="0" borderId="0" xfId="0" applyNumberFormat="1" applyFont="1"/>
    <xf numFmtId="1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2" fontId="1" fillId="4" borderId="9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" fontId="0" fillId="0" borderId="0" xfId="0" applyNumberFormat="1"/>
    <xf numFmtId="10" fontId="1" fillId="6" borderId="7" xfId="0" applyNumberFormat="1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horizontal="left" vertical="center" wrapText="1"/>
    </xf>
    <xf numFmtId="4" fontId="5" fillId="7" borderId="1" xfId="0" applyNumberFormat="1" applyFont="1" applyFill="1" applyBorder="1" applyAlignment="1">
      <alignment horizontal="center" vertical="center"/>
    </xf>
    <xf numFmtId="4" fontId="5" fillId="7" borderId="10" xfId="0" applyNumberFormat="1" applyFont="1" applyFill="1" applyBorder="1" applyAlignment="1">
      <alignment horizontal="center" vertical="center"/>
    </xf>
    <xf numFmtId="4" fontId="5" fillId="6" borderId="17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4" fontId="5" fillId="7" borderId="19" xfId="0" applyNumberFormat="1" applyFont="1" applyFill="1" applyBorder="1" applyAlignment="1">
      <alignment horizontal="center" vertical="center"/>
    </xf>
    <xf numFmtId="0" fontId="13" fillId="0" borderId="2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66" fontId="0" fillId="0" borderId="0" xfId="0" applyNumberFormat="1"/>
    <xf numFmtId="0" fontId="5" fillId="0" borderId="1" xfId="0" applyFont="1" applyFill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0" fillId="0" borderId="0" xfId="1" applyFont="1"/>
    <xf numFmtId="0" fontId="4" fillId="2" borderId="34" xfId="0" applyFont="1" applyFill="1" applyBorder="1" applyAlignment="1">
      <alignment horizontal="center" vertical="center" wrapText="1"/>
    </xf>
    <xf numFmtId="10" fontId="1" fillId="3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7" xfId="0" applyFont="1" applyFill="1" applyBorder="1" applyAlignment="1">
      <alignment horizontal="center" vertical="center"/>
    </xf>
    <xf numFmtId="2" fontId="4" fillId="4" borderId="38" xfId="0" applyNumberFormat="1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4" fontId="5" fillId="0" borderId="40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4" fontId="1" fillId="0" borderId="43" xfId="0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wrapText="1"/>
    </xf>
    <xf numFmtId="2" fontId="5" fillId="0" borderId="17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" fillId="4" borderId="38" xfId="0" applyFont="1" applyFill="1" applyBorder="1" applyAlignment="1">
      <alignment vertical="center" wrapText="1"/>
    </xf>
    <xf numFmtId="0" fontId="5" fillId="0" borderId="45" xfId="0" applyFont="1" applyBorder="1" applyAlignment="1">
      <alignment horizontal="center" vertical="center" wrapText="1"/>
    </xf>
    <xf numFmtId="4" fontId="1" fillId="0" borderId="46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4" fontId="5" fillId="7" borderId="17" xfId="0" applyNumberFormat="1" applyFont="1" applyFill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/>
    </xf>
    <xf numFmtId="166" fontId="1" fillId="0" borderId="38" xfId="0" applyNumberFormat="1" applyFont="1" applyBorder="1" applyAlignment="1">
      <alignment horizontal="center" vertical="center"/>
    </xf>
    <xf numFmtId="4" fontId="9" fillId="7" borderId="17" xfId="0" applyNumberFormat="1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 wrapText="1"/>
    </xf>
    <xf numFmtId="4" fontId="5" fillId="0" borderId="34" xfId="0" applyNumberFormat="1" applyFont="1" applyBorder="1" applyAlignment="1">
      <alignment horizontal="center" vertical="center"/>
    </xf>
    <xf numFmtId="165" fontId="1" fillId="0" borderId="50" xfId="0" applyNumberFormat="1" applyFont="1" applyBorder="1" applyAlignment="1">
      <alignment horizontal="center" vertical="center" wrapText="1"/>
    </xf>
    <xf numFmtId="0" fontId="2" fillId="0" borderId="48" xfId="0" applyFont="1" applyBorder="1"/>
    <xf numFmtId="0" fontId="2" fillId="0" borderId="49" xfId="0" applyFont="1" applyBorder="1"/>
    <xf numFmtId="0" fontId="1" fillId="0" borderId="21" xfId="0" applyFont="1" applyBorder="1" applyAlignment="1">
      <alignment horizontal="center" wrapText="1"/>
    </xf>
    <xf numFmtId="0" fontId="2" fillId="0" borderId="23" xfId="0" applyFont="1" applyBorder="1"/>
    <xf numFmtId="0" fontId="2" fillId="0" borderId="28" xfId="0" applyFont="1" applyBorder="1"/>
    <xf numFmtId="0" fontId="2" fillId="0" borderId="33" xfId="0" applyFont="1" applyBorder="1"/>
    <xf numFmtId="0" fontId="2" fillId="0" borderId="2" xfId="0" applyFont="1" applyBorder="1"/>
    <xf numFmtId="0" fontId="2" fillId="0" borderId="3" xfId="0" applyFont="1" applyBorder="1"/>
    <xf numFmtId="0" fontId="1" fillId="3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1" fillId="0" borderId="35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1" fillId="4" borderId="11" xfId="0" applyFont="1" applyFill="1" applyBorder="1" applyAlignment="1">
      <alignment horizontal="left" vertical="center" wrapText="1"/>
    </xf>
    <xf numFmtId="0" fontId="2" fillId="0" borderId="12" xfId="0" applyFont="1" applyBorder="1"/>
    <xf numFmtId="0" fontId="3" fillId="0" borderId="14" xfId="0" applyFont="1" applyBorder="1" applyAlignment="1">
      <alignment horizontal="left" vertical="center"/>
    </xf>
    <xf numFmtId="0" fontId="2" fillId="0" borderId="15" xfId="0" applyFont="1" applyBorder="1"/>
    <xf numFmtId="0" fontId="3" fillId="0" borderId="47" xfId="0" applyFont="1" applyFill="1" applyBorder="1" applyAlignment="1">
      <alignment horizontal="left" vertical="center" wrapText="1"/>
    </xf>
    <xf numFmtId="0" fontId="2" fillId="0" borderId="48" xfId="0" applyFont="1" applyFill="1" applyBorder="1"/>
    <xf numFmtId="0" fontId="2" fillId="0" borderId="49" xfId="0" applyFont="1" applyFill="1" applyBorder="1"/>
    <xf numFmtId="10" fontId="1" fillId="0" borderId="51" xfId="0" applyNumberFormat="1" applyFont="1" applyBorder="1" applyAlignment="1">
      <alignment horizontal="center" vertical="center"/>
    </xf>
    <xf numFmtId="0" fontId="2" fillId="0" borderId="22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17" fontId="3" fillId="2" borderId="30" xfId="0" applyNumberFormat="1" applyFont="1" applyFill="1" applyBorder="1" applyAlignment="1">
      <alignment horizontal="center" vertical="center" wrapText="1"/>
    </xf>
    <xf numFmtId="17" fontId="3" fillId="2" borderId="25" xfId="0" applyNumberFormat="1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left" vertical="center" wrapText="1"/>
    </xf>
    <xf numFmtId="0" fontId="11" fillId="3" borderId="31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32"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600075</xdr:colOff>
      <xdr:row>0</xdr:row>
      <xdr:rowOff>66675</xdr:rowOff>
    </xdr:from>
    <xdr:ext cx="6000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66675</xdr:rowOff>
    </xdr:from>
    <xdr:ext cx="6000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66675</xdr:rowOff>
    </xdr:from>
    <xdr:ext cx="6000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66675</xdr:rowOff>
    </xdr:from>
    <xdr:ext cx="6000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66675</xdr:rowOff>
    </xdr:from>
    <xdr:ext cx="6000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66675</xdr:rowOff>
    </xdr:from>
    <xdr:ext cx="6000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66675</xdr:rowOff>
    </xdr:from>
    <xdr:ext cx="6000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66675</xdr:rowOff>
    </xdr:from>
    <xdr:ext cx="6000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NG%20DEZ-25/Dilson%20Jos&#233;%20Couto%20Filho/1-LICITA&#199;&#195;O%202026/ANEXOS%20NOVOS/19.%20Previs&#227;o%20de%20Deslocamentos%20e%20Di&#225;ri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8">
          <cell r="I18">
            <v>2700</v>
          </cell>
        </row>
        <row r="38">
          <cell r="I38">
            <v>3100</v>
          </cell>
        </row>
        <row r="62">
          <cell r="I62">
            <v>5000</v>
          </cell>
        </row>
        <row r="82">
          <cell r="I82">
            <v>3100</v>
          </cell>
        </row>
        <row r="101">
          <cell r="I101">
            <v>2900</v>
          </cell>
        </row>
        <row r="159">
          <cell r="I159">
            <v>4800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4"/>
  <sheetViews>
    <sheetView showGridLines="0" tabSelected="1" topLeftCell="B1" zoomScaleNormal="100" workbookViewId="0">
      <selection activeCell="I3" sqref="I3"/>
    </sheetView>
  </sheetViews>
  <sheetFormatPr defaultColWidth="12.5703125" defaultRowHeight="15" customHeight="1" x14ac:dyDescent="0.2"/>
  <cols>
    <col min="1" max="1" width="5.7109375" customWidth="1"/>
    <col min="2" max="2" width="76" customWidth="1"/>
    <col min="3" max="3" width="11.42578125" customWidth="1"/>
    <col min="4" max="4" width="8.5703125" customWidth="1"/>
    <col min="5" max="5" width="10.140625" bestFit="1" customWidth="1"/>
    <col min="6" max="6" width="7.7109375" customWidth="1"/>
    <col min="7" max="7" width="12.28515625" bestFit="1" customWidth="1"/>
    <col min="8" max="8" width="7.7109375" customWidth="1"/>
    <col min="9" max="10" width="15.28515625" customWidth="1"/>
    <col min="11" max="23" width="8.5703125" customWidth="1"/>
  </cols>
  <sheetData>
    <row r="1" spans="1:12" ht="32.25" customHeight="1" x14ac:dyDescent="0.2">
      <c r="A1" s="91" t="s">
        <v>0</v>
      </c>
      <c r="B1" s="92"/>
      <c r="C1" s="92"/>
      <c r="D1" s="92"/>
      <c r="E1" s="92"/>
      <c r="F1" s="93"/>
      <c r="G1" s="111" t="s">
        <v>65</v>
      </c>
      <c r="H1" s="113" t="s">
        <v>66</v>
      </c>
      <c r="I1" s="97" t="s">
        <v>1</v>
      </c>
      <c r="J1" s="98"/>
    </row>
    <row r="2" spans="1:12" ht="40.5" customHeight="1" thickBot="1" x14ac:dyDescent="0.25">
      <c r="A2" s="94"/>
      <c r="B2" s="95"/>
      <c r="C2" s="95"/>
      <c r="D2" s="95"/>
      <c r="E2" s="95"/>
      <c r="F2" s="96"/>
      <c r="G2" s="112"/>
      <c r="H2" s="114"/>
      <c r="I2" s="1" t="s">
        <v>2</v>
      </c>
      <c r="J2" s="56" t="s">
        <v>45</v>
      </c>
    </row>
    <row r="3" spans="1:12" ht="49.15" customHeight="1" thickBot="1" x14ac:dyDescent="0.25">
      <c r="A3" s="99" t="s">
        <v>56</v>
      </c>
      <c r="B3" s="100"/>
      <c r="C3" s="100"/>
      <c r="D3" s="100"/>
      <c r="E3" s="100"/>
      <c r="F3" s="100"/>
      <c r="G3" s="100"/>
      <c r="H3" s="101"/>
      <c r="I3" s="39">
        <v>0.33279999999999998</v>
      </c>
      <c r="J3" s="57">
        <v>0</v>
      </c>
    </row>
    <row r="4" spans="1:12" ht="24.75" thickBot="1" x14ac:dyDescent="0.25">
      <c r="A4" s="58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3" t="s">
        <v>2</v>
      </c>
      <c r="G4" s="4" t="s">
        <v>47</v>
      </c>
      <c r="H4" s="4" t="s">
        <v>8</v>
      </c>
      <c r="I4" s="5" t="s">
        <v>9</v>
      </c>
      <c r="J4" s="59" t="s">
        <v>46</v>
      </c>
    </row>
    <row r="5" spans="1:12" ht="27.75" customHeight="1" thickBot="1" x14ac:dyDescent="0.25">
      <c r="A5" s="60">
        <v>1</v>
      </c>
      <c r="B5" s="6" t="s">
        <v>10</v>
      </c>
      <c r="C5" s="7"/>
      <c r="D5" s="7"/>
      <c r="E5" s="6"/>
      <c r="F5" s="2"/>
      <c r="G5" s="6"/>
      <c r="H5" s="6"/>
      <c r="I5" s="6"/>
      <c r="J5" s="61"/>
      <c r="L5" s="8"/>
    </row>
    <row r="6" spans="1:12" ht="24.75" customHeight="1" x14ac:dyDescent="0.2">
      <c r="A6" s="62" t="s">
        <v>11</v>
      </c>
      <c r="B6" s="53" t="s">
        <v>41</v>
      </c>
      <c r="C6" s="54">
        <v>93572</v>
      </c>
      <c r="D6" s="10" t="s">
        <v>13</v>
      </c>
      <c r="E6" s="42">
        <v>11559.5</v>
      </c>
      <c r="F6" s="12">
        <f>1+$I$3</f>
        <v>1.3328</v>
      </c>
      <c r="G6" s="12">
        <f>1-$J$3</f>
        <v>1</v>
      </c>
      <c r="H6" s="10">
        <v>60</v>
      </c>
      <c r="I6" s="11">
        <f t="shared" ref="I6:I10" si="0">ROUND(E6*F6*H6,2)</f>
        <v>924390.1</v>
      </c>
      <c r="J6" s="63">
        <f>ROUND(E6*F6*G6*H6,2)</f>
        <v>924390.1</v>
      </c>
    </row>
    <row r="7" spans="1:12" ht="24.75" customHeight="1" x14ac:dyDescent="0.2">
      <c r="A7" s="64" t="s">
        <v>14</v>
      </c>
      <c r="B7" s="9" t="s">
        <v>15</v>
      </c>
      <c r="C7" s="13" t="s">
        <v>16</v>
      </c>
      <c r="D7" s="13" t="s">
        <v>13</v>
      </c>
      <c r="E7" s="41">
        <v>6304.32</v>
      </c>
      <c r="F7" s="12">
        <f t="shared" ref="F7:F10" si="1">1+$I$3</f>
        <v>1.3328</v>
      </c>
      <c r="G7" s="12">
        <f t="shared" ref="G7:G10" si="2">1-$J$3</f>
        <v>1</v>
      </c>
      <c r="H7" s="13">
        <v>60</v>
      </c>
      <c r="I7" s="14">
        <f t="shared" si="0"/>
        <v>504143.86</v>
      </c>
      <c r="J7" s="63">
        <f t="shared" ref="J7:J10" si="3">ROUND(E7*F7*G7*H7,2)</f>
        <v>504143.86</v>
      </c>
    </row>
    <row r="8" spans="1:12" ht="24.75" customHeight="1" x14ac:dyDescent="0.2">
      <c r="A8" s="64" t="s">
        <v>17</v>
      </c>
      <c r="B8" s="15" t="s">
        <v>18</v>
      </c>
      <c r="C8" s="13">
        <v>101402</v>
      </c>
      <c r="D8" s="13" t="s">
        <v>13</v>
      </c>
      <c r="E8" s="41">
        <v>4978.3599999999997</v>
      </c>
      <c r="F8" s="12">
        <f t="shared" si="1"/>
        <v>1.3328</v>
      </c>
      <c r="G8" s="12">
        <f t="shared" si="2"/>
        <v>1</v>
      </c>
      <c r="H8" s="13">
        <v>60</v>
      </c>
      <c r="I8" s="14">
        <f t="shared" si="0"/>
        <v>398109.49</v>
      </c>
      <c r="J8" s="63">
        <f t="shared" si="3"/>
        <v>398109.49</v>
      </c>
    </row>
    <row r="9" spans="1:12" ht="24.75" customHeight="1" x14ac:dyDescent="0.2">
      <c r="A9" s="64" t="s">
        <v>19</v>
      </c>
      <c r="B9" s="15" t="s">
        <v>20</v>
      </c>
      <c r="C9" s="13">
        <v>101445</v>
      </c>
      <c r="D9" s="13" t="s">
        <v>13</v>
      </c>
      <c r="E9" s="41">
        <v>5111.13</v>
      </c>
      <c r="F9" s="12">
        <f t="shared" si="1"/>
        <v>1.3328</v>
      </c>
      <c r="G9" s="12">
        <f t="shared" si="2"/>
        <v>1</v>
      </c>
      <c r="H9" s="13">
        <v>60</v>
      </c>
      <c r="I9" s="14">
        <f t="shared" si="0"/>
        <v>408726.84</v>
      </c>
      <c r="J9" s="63">
        <f t="shared" si="3"/>
        <v>408726.84</v>
      </c>
    </row>
    <row r="10" spans="1:12" ht="24.75" customHeight="1" x14ac:dyDescent="0.2">
      <c r="A10" s="64" t="s">
        <v>21</v>
      </c>
      <c r="B10" s="15" t="s">
        <v>68</v>
      </c>
      <c r="C10" s="13">
        <v>101446</v>
      </c>
      <c r="D10" s="13" t="s">
        <v>13</v>
      </c>
      <c r="E10" s="41">
        <v>5433.43</v>
      </c>
      <c r="F10" s="12">
        <f t="shared" si="1"/>
        <v>1.3328</v>
      </c>
      <c r="G10" s="12">
        <f t="shared" si="2"/>
        <v>1</v>
      </c>
      <c r="H10" s="13">
        <v>60</v>
      </c>
      <c r="I10" s="14">
        <f t="shared" si="0"/>
        <v>434500.53</v>
      </c>
      <c r="J10" s="63">
        <f t="shared" si="3"/>
        <v>434500.53</v>
      </c>
    </row>
    <row r="11" spans="1:12" ht="24.75" customHeight="1" thickBot="1" x14ac:dyDescent="0.25">
      <c r="A11" s="65"/>
      <c r="B11" s="66" t="s">
        <v>23</v>
      </c>
      <c r="C11" s="67"/>
      <c r="D11" s="68"/>
      <c r="E11" s="69"/>
      <c r="F11" s="70"/>
      <c r="G11" s="70"/>
      <c r="H11" s="71"/>
      <c r="I11" s="72">
        <f t="shared" ref="I11:J11" si="4">SUM(I6:I10)</f>
        <v>2669870.8200000003</v>
      </c>
      <c r="J11" s="73">
        <f t="shared" si="4"/>
        <v>2669870.8200000003</v>
      </c>
    </row>
    <row r="12" spans="1:12" ht="24.75" customHeight="1" thickBot="1" x14ac:dyDescent="0.25">
      <c r="A12" s="60">
        <v>2</v>
      </c>
      <c r="B12" s="16" t="s">
        <v>24</v>
      </c>
      <c r="C12" s="6"/>
      <c r="D12" s="6"/>
      <c r="E12" s="6"/>
      <c r="F12" s="6"/>
      <c r="G12" s="6"/>
      <c r="H12" s="6"/>
      <c r="I12" s="6"/>
      <c r="J12" s="61"/>
    </row>
    <row r="13" spans="1:12" ht="24.75" customHeight="1" thickBot="1" x14ac:dyDescent="0.25">
      <c r="A13" s="60"/>
      <c r="B13" s="16" t="s">
        <v>25</v>
      </c>
      <c r="C13" s="6">
        <v>9</v>
      </c>
      <c r="D13" s="6">
        <v>6931.29</v>
      </c>
      <c r="E13" s="6"/>
      <c r="F13" s="6"/>
      <c r="G13" s="6"/>
      <c r="H13" s="6"/>
      <c r="I13" s="6"/>
      <c r="J13" s="61"/>
    </row>
    <row r="14" spans="1:12" ht="18.75" customHeight="1" x14ac:dyDescent="0.2">
      <c r="A14" s="74" t="s">
        <v>26</v>
      </c>
      <c r="B14" s="52" t="s">
        <v>53</v>
      </c>
      <c r="C14" s="47">
        <v>4222</v>
      </c>
      <c r="D14" s="47" t="s">
        <v>55</v>
      </c>
      <c r="E14" s="42">
        <v>0.6</v>
      </c>
      <c r="F14" s="12">
        <f t="shared" ref="F14:F16" si="5">1+$I$3</f>
        <v>1.3328</v>
      </c>
      <c r="G14" s="12">
        <f t="shared" ref="G14:G16" si="6">1-$J$3</f>
        <v>1</v>
      </c>
      <c r="H14" s="17">
        <v>141540</v>
      </c>
      <c r="I14" s="14">
        <f t="shared" ref="I14:I16" si="7">ROUND(E14*F14*H14,2)</f>
        <v>113186.71</v>
      </c>
      <c r="J14" s="63">
        <f>ROUND(E14*F14*G14*H14,2)</f>
        <v>113186.71</v>
      </c>
    </row>
    <row r="15" spans="1:12" ht="25.5" x14ac:dyDescent="0.2">
      <c r="A15" s="74" t="s">
        <v>27</v>
      </c>
      <c r="B15" s="36" t="s">
        <v>54</v>
      </c>
      <c r="C15" s="48" t="s">
        <v>52</v>
      </c>
      <c r="D15" s="49" t="s">
        <v>13</v>
      </c>
      <c r="E15" s="45">
        <v>2912.05</v>
      </c>
      <c r="F15" s="12">
        <f t="shared" si="5"/>
        <v>1.3328</v>
      </c>
      <c r="G15" s="12">
        <f t="shared" si="6"/>
        <v>1</v>
      </c>
      <c r="H15" s="19">
        <v>60</v>
      </c>
      <c r="I15" s="14">
        <f t="shared" ref="I15" si="8">ROUND(E15*F15*H15,2)</f>
        <v>232870.81</v>
      </c>
      <c r="J15" s="63">
        <f t="shared" ref="J15" si="9">ROUND(E15*F15*G15*H15,2)</f>
        <v>232870.81</v>
      </c>
    </row>
    <row r="16" spans="1:12" ht="25.5" x14ac:dyDescent="0.2">
      <c r="A16" s="62" t="s">
        <v>31</v>
      </c>
      <c r="B16" s="36" t="s">
        <v>28</v>
      </c>
      <c r="C16" s="10" t="s">
        <v>29</v>
      </c>
      <c r="D16" s="10" t="s">
        <v>30</v>
      </c>
      <c r="E16" s="41">
        <v>258</v>
      </c>
      <c r="F16" s="12">
        <f t="shared" si="5"/>
        <v>1.3328</v>
      </c>
      <c r="G16" s="12">
        <f t="shared" si="6"/>
        <v>1</v>
      </c>
      <c r="H16" s="19">
        <f>[1]RESUMO!$I$18</f>
        <v>2700</v>
      </c>
      <c r="I16" s="14">
        <f t="shared" si="7"/>
        <v>928428.48</v>
      </c>
      <c r="J16" s="63">
        <f t="shared" ref="J16" si="10">ROUND(E16*F16*G16*H16,2)</f>
        <v>928428.48</v>
      </c>
    </row>
    <row r="17" spans="1:10" ht="24.75" customHeight="1" thickBot="1" x14ac:dyDescent="0.25">
      <c r="A17" s="65"/>
      <c r="B17" s="75"/>
      <c r="C17" s="67"/>
      <c r="D17" s="71"/>
      <c r="E17" s="76"/>
      <c r="F17" s="70"/>
      <c r="G17" s="70"/>
      <c r="H17" s="77"/>
      <c r="I17" s="72">
        <f>SUM(I14:I16)</f>
        <v>1274486</v>
      </c>
      <c r="J17" s="73">
        <f>SUM(J14:J16)</f>
        <v>1274486</v>
      </c>
    </row>
    <row r="18" spans="1:10" ht="24.75" customHeight="1" thickBot="1" x14ac:dyDescent="0.25">
      <c r="A18" s="60">
        <v>3</v>
      </c>
      <c r="B18" s="102" t="s">
        <v>69</v>
      </c>
      <c r="C18" s="103"/>
      <c r="D18" s="6"/>
      <c r="E18" s="6"/>
      <c r="F18" s="6"/>
      <c r="G18" s="6"/>
      <c r="H18" s="6"/>
      <c r="I18" s="21"/>
      <c r="J18" s="78"/>
    </row>
    <row r="19" spans="1:10" ht="23.25" thickBot="1" x14ac:dyDescent="0.25">
      <c r="A19" s="79" t="s">
        <v>33</v>
      </c>
      <c r="B19" s="36" t="s">
        <v>70</v>
      </c>
      <c r="C19" s="22" t="s">
        <v>34</v>
      </c>
      <c r="D19" s="10" t="s">
        <v>13</v>
      </c>
      <c r="E19" s="42">
        <f>0.8*SUM(E6:E10)</f>
        <v>26709.392000000007</v>
      </c>
      <c r="F19" s="12">
        <f t="shared" ref="F19" si="11">1+$I$3</f>
        <v>1.3328</v>
      </c>
      <c r="G19" s="12">
        <f>1-$J$3</f>
        <v>1</v>
      </c>
      <c r="H19" s="23">
        <v>60</v>
      </c>
      <c r="I19" s="24">
        <f>ROUND(E19*F19*H19,2)</f>
        <v>2135896.66</v>
      </c>
      <c r="J19" s="80">
        <f>ROUND(E19*F19*G19*H19,2)</f>
        <v>2135896.66</v>
      </c>
    </row>
    <row r="20" spans="1:10" ht="24.75" customHeight="1" thickBot="1" x14ac:dyDescent="0.25">
      <c r="A20" s="81"/>
      <c r="B20" s="104" t="s">
        <v>35</v>
      </c>
      <c r="C20" s="105"/>
      <c r="D20" s="77"/>
      <c r="E20" s="82">
        <f>I20/60</f>
        <v>101337.558</v>
      </c>
      <c r="F20" s="83"/>
      <c r="G20" s="25"/>
      <c r="H20" s="26" t="s">
        <v>36</v>
      </c>
      <c r="I20" s="27">
        <f>SUM(I11,I17,I19)</f>
        <v>6080253.4800000004</v>
      </c>
      <c r="J20" s="84">
        <f>SUM(J11,J17,J19)</f>
        <v>6080253.4800000004</v>
      </c>
    </row>
    <row r="21" spans="1:10" ht="54.75" customHeight="1" thickBot="1" x14ac:dyDescent="0.25">
      <c r="A21" s="106"/>
      <c r="B21" s="107"/>
      <c r="C21" s="107"/>
      <c r="D21" s="107"/>
      <c r="E21" s="108"/>
      <c r="F21" s="88" t="s">
        <v>37</v>
      </c>
      <c r="G21" s="89"/>
      <c r="H21" s="90"/>
      <c r="I21" s="109">
        <f>1-(J20/6080253.48)</f>
        <v>0</v>
      </c>
      <c r="J21" s="110"/>
    </row>
    <row r="22" spans="1:10" x14ac:dyDescent="0.2">
      <c r="A22" s="28"/>
    </row>
    <row r="23" spans="1:10" x14ac:dyDescent="0.2">
      <c r="A23" s="28"/>
    </row>
    <row r="24" spans="1:10" x14ac:dyDescent="0.2">
      <c r="A24" s="28"/>
    </row>
    <row r="25" spans="1:10" x14ac:dyDescent="0.2">
      <c r="A25" s="28"/>
    </row>
    <row r="26" spans="1:10" x14ac:dyDescent="0.2">
      <c r="A26" s="28"/>
    </row>
    <row r="27" spans="1:10" x14ac:dyDescent="0.2">
      <c r="A27" s="28"/>
    </row>
    <row r="28" spans="1:10" x14ac:dyDescent="0.2">
      <c r="A28" s="28"/>
    </row>
    <row r="29" spans="1:10" x14ac:dyDescent="0.2">
      <c r="A29" s="28"/>
    </row>
    <row r="30" spans="1:10" x14ac:dyDescent="0.2">
      <c r="A30" s="28"/>
    </row>
    <row r="31" spans="1:10" x14ac:dyDescent="0.2">
      <c r="A31" s="28"/>
    </row>
    <row r="32" spans="1:10" x14ac:dyDescent="0.2">
      <c r="A32" s="28"/>
    </row>
    <row r="33" spans="1:1" x14ac:dyDescent="0.2">
      <c r="A33" s="28"/>
    </row>
    <row r="34" spans="1:1" x14ac:dyDescent="0.2">
      <c r="A34" s="28"/>
    </row>
    <row r="35" spans="1:1" x14ac:dyDescent="0.2">
      <c r="A35" s="28"/>
    </row>
    <row r="36" spans="1:1" x14ac:dyDescent="0.2">
      <c r="A36" s="28"/>
    </row>
    <row r="37" spans="1:1" x14ac:dyDescent="0.2">
      <c r="A37" s="28"/>
    </row>
    <row r="38" spans="1:1" x14ac:dyDescent="0.2">
      <c r="A38" s="28"/>
    </row>
    <row r="39" spans="1:1" x14ac:dyDescent="0.2">
      <c r="A39" s="28"/>
    </row>
    <row r="40" spans="1:1" x14ac:dyDescent="0.2">
      <c r="A40" s="28"/>
    </row>
    <row r="41" spans="1:1" x14ac:dyDescent="0.2">
      <c r="A41" s="28"/>
    </row>
    <row r="42" spans="1:1" x14ac:dyDescent="0.2">
      <c r="A42" s="28"/>
    </row>
    <row r="43" spans="1:1" x14ac:dyDescent="0.2">
      <c r="A43" s="28"/>
    </row>
    <row r="44" spans="1:1" x14ac:dyDescent="0.2">
      <c r="A44" s="28"/>
    </row>
    <row r="45" spans="1:1" x14ac:dyDescent="0.2">
      <c r="A45" s="28"/>
    </row>
    <row r="46" spans="1:1" x14ac:dyDescent="0.2">
      <c r="A46" s="28"/>
    </row>
    <row r="47" spans="1:1" x14ac:dyDescent="0.2">
      <c r="A47" s="28"/>
    </row>
    <row r="48" spans="1:1" x14ac:dyDescent="0.2">
      <c r="A48" s="28"/>
    </row>
    <row r="49" spans="1:1" x14ac:dyDescent="0.2">
      <c r="A49" s="28"/>
    </row>
    <row r="50" spans="1:1" x14ac:dyDescent="0.2">
      <c r="A50" s="28"/>
    </row>
    <row r="51" spans="1:1" x14ac:dyDescent="0.2">
      <c r="A51" s="28"/>
    </row>
    <row r="52" spans="1:1" x14ac:dyDescent="0.2">
      <c r="A52" s="28"/>
    </row>
    <row r="53" spans="1:1" x14ac:dyDescent="0.2">
      <c r="A53" s="28"/>
    </row>
    <row r="54" spans="1:1" x14ac:dyDescent="0.2">
      <c r="A54" s="28"/>
    </row>
    <row r="55" spans="1:1" x14ac:dyDescent="0.2">
      <c r="A55" s="28"/>
    </row>
    <row r="56" spans="1:1" x14ac:dyDescent="0.2">
      <c r="A56" s="28"/>
    </row>
    <row r="57" spans="1:1" x14ac:dyDescent="0.2">
      <c r="A57" s="28"/>
    </row>
    <row r="58" spans="1:1" x14ac:dyDescent="0.2">
      <c r="A58" s="28"/>
    </row>
    <row r="59" spans="1:1" x14ac:dyDescent="0.2">
      <c r="A59" s="28"/>
    </row>
    <row r="60" spans="1:1" x14ac:dyDescent="0.2">
      <c r="A60" s="28"/>
    </row>
    <row r="61" spans="1:1" x14ac:dyDescent="0.2">
      <c r="A61" s="28"/>
    </row>
    <row r="62" spans="1:1" x14ac:dyDescent="0.2">
      <c r="A62" s="28"/>
    </row>
    <row r="63" spans="1:1" x14ac:dyDescent="0.2">
      <c r="A63" s="28"/>
    </row>
    <row r="64" spans="1:1" x14ac:dyDescent="0.2">
      <c r="A64" s="28"/>
    </row>
    <row r="65" spans="1:1" x14ac:dyDescent="0.2">
      <c r="A65" s="28"/>
    </row>
    <row r="66" spans="1:1" x14ac:dyDescent="0.2">
      <c r="A66" s="28"/>
    </row>
    <row r="67" spans="1:1" x14ac:dyDescent="0.2">
      <c r="A67" s="28"/>
    </row>
    <row r="68" spans="1:1" x14ac:dyDescent="0.2">
      <c r="A68" s="28"/>
    </row>
    <row r="69" spans="1:1" x14ac:dyDescent="0.2">
      <c r="A69" s="28"/>
    </row>
    <row r="70" spans="1:1" x14ac:dyDescent="0.2">
      <c r="A70" s="28"/>
    </row>
    <row r="71" spans="1:1" x14ac:dyDescent="0.2">
      <c r="A71" s="28"/>
    </row>
    <row r="72" spans="1:1" x14ac:dyDescent="0.2">
      <c r="A72" s="28"/>
    </row>
    <row r="73" spans="1:1" x14ac:dyDescent="0.2">
      <c r="A73" s="28"/>
    </row>
    <row r="74" spans="1:1" x14ac:dyDescent="0.2">
      <c r="A74" s="28"/>
    </row>
    <row r="75" spans="1:1" x14ac:dyDescent="0.2">
      <c r="A75" s="28"/>
    </row>
    <row r="76" spans="1:1" x14ac:dyDescent="0.2">
      <c r="A76" s="28"/>
    </row>
    <row r="77" spans="1:1" x14ac:dyDescent="0.2">
      <c r="A77" s="28"/>
    </row>
    <row r="78" spans="1:1" x14ac:dyDescent="0.2">
      <c r="A78" s="28"/>
    </row>
    <row r="79" spans="1:1" x14ac:dyDescent="0.2">
      <c r="A79" s="28"/>
    </row>
    <row r="80" spans="1:1" x14ac:dyDescent="0.2">
      <c r="A80" s="28"/>
    </row>
    <row r="81" spans="1:1" x14ac:dyDescent="0.2">
      <c r="A81" s="28"/>
    </row>
    <row r="82" spans="1:1" x14ac:dyDescent="0.2">
      <c r="A82" s="28"/>
    </row>
    <row r="83" spans="1:1" x14ac:dyDescent="0.2">
      <c r="A83" s="28"/>
    </row>
    <row r="84" spans="1:1" x14ac:dyDescent="0.2">
      <c r="A84" s="28"/>
    </row>
    <row r="85" spans="1:1" x14ac:dyDescent="0.2">
      <c r="A85" s="28"/>
    </row>
    <row r="86" spans="1:1" x14ac:dyDescent="0.2">
      <c r="A86" s="28"/>
    </row>
    <row r="87" spans="1:1" x14ac:dyDescent="0.2">
      <c r="A87" s="28"/>
    </row>
    <row r="88" spans="1:1" x14ac:dyDescent="0.2">
      <c r="A88" s="28"/>
    </row>
    <row r="89" spans="1:1" x14ac:dyDescent="0.2">
      <c r="A89" s="28"/>
    </row>
    <row r="90" spans="1:1" x14ac:dyDescent="0.2">
      <c r="A90" s="28"/>
    </row>
    <row r="91" spans="1:1" x14ac:dyDescent="0.2">
      <c r="A91" s="28"/>
    </row>
    <row r="92" spans="1:1" x14ac:dyDescent="0.2">
      <c r="A92" s="28"/>
    </row>
    <row r="93" spans="1:1" x14ac:dyDescent="0.2">
      <c r="A93" s="28"/>
    </row>
    <row r="94" spans="1:1" x14ac:dyDescent="0.2">
      <c r="A94" s="28"/>
    </row>
    <row r="95" spans="1:1" x14ac:dyDescent="0.2">
      <c r="A95" s="28"/>
    </row>
    <row r="96" spans="1:1" x14ac:dyDescent="0.2">
      <c r="A96" s="28"/>
    </row>
    <row r="97" spans="1:1" x14ac:dyDescent="0.2">
      <c r="A97" s="28"/>
    </row>
    <row r="98" spans="1:1" x14ac:dyDescent="0.2">
      <c r="A98" s="28"/>
    </row>
    <row r="99" spans="1:1" x14ac:dyDescent="0.2">
      <c r="A99" s="28"/>
    </row>
    <row r="100" spans="1:1" x14ac:dyDescent="0.2">
      <c r="A100" s="28"/>
    </row>
    <row r="101" spans="1:1" x14ac:dyDescent="0.2">
      <c r="A101" s="28"/>
    </row>
    <row r="102" spans="1:1" x14ac:dyDescent="0.2">
      <c r="A102" s="28"/>
    </row>
    <row r="103" spans="1:1" x14ac:dyDescent="0.2">
      <c r="A103" s="28"/>
    </row>
    <row r="104" spans="1:1" x14ac:dyDescent="0.2">
      <c r="A104" s="28"/>
    </row>
    <row r="105" spans="1:1" x14ac:dyDescent="0.2">
      <c r="A105" s="28"/>
    </row>
    <row r="106" spans="1:1" x14ac:dyDescent="0.2">
      <c r="A106" s="28"/>
    </row>
    <row r="107" spans="1:1" x14ac:dyDescent="0.2">
      <c r="A107" s="28"/>
    </row>
    <row r="108" spans="1:1" x14ac:dyDescent="0.2">
      <c r="A108" s="28"/>
    </row>
    <row r="109" spans="1:1" x14ac:dyDescent="0.2">
      <c r="A109" s="28"/>
    </row>
    <row r="110" spans="1:1" x14ac:dyDescent="0.2">
      <c r="A110" s="28"/>
    </row>
    <row r="111" spans="1:1" x14ac:dyDescent="0.2">
      <c r="A111" s="28"/>
    </row>
    <row r="112" spans="1:1" x14ac:dyDescent="0.2">
      <c r="A112" s="28"/>
    </row>
    <row r="113" spans="1:1" x14ac:dyDescent="0.2">
      <c r="A113" s="28"/>
    </row>
    <row r="114" spans="1:1" x14ac:dyDescent="0.2">
      <c r="A114" s="28"/>
    </row>
    <row r="115" spans="1:1" x14ac:dyDescent="0.2">
      <c r="A115" s="28"/>
    </row>
    <row r="116" spans="1:1" x14ac:dyDescent="0.2">
      <c r="A116" s="28"/>
    </row>
    <row r="117" spans="1:1" x14ac:dyDescent="0.2">
      <c r="A117" s="28"/>
    </row>
    <row r="118" spans="1:1" x14ac:dyDescent="0.2">
      <c r="A118" s="28"/>
    </row>
    <row r="119" spans="1:1" x14ac:dyDescent="0.2">
      <c r="A119" s="28"/>
    </row>
    <row r="120" spans="1:1" x14ac:dyDescent="0.2">
      <c r="A120" s="28"/>
    </row>
    <row r="121" spans="1:1" x14ac:dyDescent="0.2">
      <c r="A121" s="28"/>
    </row>
    <row r="122" spans="1:1" x14ac:dyDescent="0.2">
      <c r="A122" s="28"/>
    </row>
    <row r="123" spans="1:1" x14ac:dyDescent="0.2">
      <c r="A123" s="28"/>
    </row>
    <row r="124" spans="1:1" x14ac:dyDescent="0.2">
      <c r="A124" s="28"/>
    </row>
    <row r="125" spans="1:1" x14ac:dyDescent="0.2">
      <c r="A125" s="28"/>
    </row>
    <row r="126" spans="1:1" x14ac:dyDescent="0.2">
      <c r="A126" s="28"/>
    </row>
    <row r="127" spans="1:1" x14ac:dyDescent="0.2">
      <c r="A127" s="28"/>
    </row>
    <row r="128" spans="1:1" x14ac:dyDescent="0.2">
      <c r="A128" s="28"/>
    </row>
    <row r="129" spans="1:1" x14ac:dyDescent="0.2">
      <c r="A129" s="28"/>
    </row>
    <row r="130" spans="1:1" x14ac:dyDescent="0.2">
      <c r="A130" s="28"/>
    </row>
    <row r="131" spans="1:1" x14ac:dyDescent="0.2">
      <c r="A131" s="28"/>
    </row>
    <row r="132" spans="1:1" x14ac:dyDescent="0.2">
      <c r="A132" s="28"/>
    </row>
    <row r="133" spans="1:1" x14ac:dyDescent="0.2">
      <c r="A133" s="28"/>
    </row>
    <row r="134" spans="1:1" x14ac:dyDescent="0.2">
      <c r="A134" s="28"/>
    </row>
    <row r="135" spans="1:1" x14ac:dyDescent="0.2">
      <c r="A135" s="28"/>
    </row>
    <row r="136" spans="1:1" x14ac:dyDescent="0.2">
      <c r="A136" s="28"/>
    </row>
    <row r="137" spans="1:1" x14ac:dyDescent="0.2">
      <c r="A137" s="28"/>
    </row>
    <row r="138" spans="1:1" x14ac:dyDescent="0.2">
      <c r="A138" s="28"/>
    </row>
    <row r="139" spans="1:1" x14ac:dyDescent="0.2">
      <c r="A139" s="28"/>
    </row>
    <row r="140" spans="1:1" x14ac:dyDescent="0.2">
      <c r="A140" s="28"/>
    </row>
    <row r="141" spans="1:1" x14ac:dyDescent="0.2">
      <c r="A141" s="28"/>
    </row>
    <row r="142" spans="1:1" x14ac:dyDescent="0.2">
      <c r="A142" s="28"/>
    </row>
    <row r="143" spans="1:1" x14ac:dyDescent="0.2">
      <c r="A143" s="28"/>
    </row>
    <row r="144" spans="1:1" x14ac:dyDescent="0.2">
      <c r="A144" s="28"/>
    </row>
    <row r="145" spans="1:1" x14ac:dyDescent="0.2">
      <c r="A145" s="28"/>
    </row>
    <row r="146" spans="1:1" x14ac:dyDescent="0.2">
      <c r="A146" s="28"/>
    </row>
    <row r="147" spans="1:1" x14ac:dyDescent="0.2">
      <c r="A147" s="28"/>
    </row>
    <row r="148" spans="1:1" x14ac:dyDescent="0.2">
      <c r="A148" s="28"/>
    </row>
    <row r="149" spans="1:1" x14ac:dyDescent="0.2">
      <c r="A149" s="28"/>
    </row>
    <row r="150" spans="1:1" x14ac:dyDescent="0.2">
      <c r="A150" s="28"/>
    </row>
    <row r="151" spans="1:1" x14ac:dyDescent="0.2">
      <c r="A151" s="28"/>
    </row>
    <row r="152" spans="1:1" x14ac:dyDescent="0.2">
      <c r="A152" s="28"/>
    </row>
    <row r="153" spans="1:1" x14ac:dyDescent="0.2">
      <c r="A153" s="28"/>
    </row>
    <row r="154" spans="1:1" x14ac:dyDescent="0.2">
      <c r="A154" s="28"/>
    </row>
    <row r="155" spans="1:1" x14ac:dyDescent="0.2">
      <c r="A155" s="28"/>
    </row>
    <row r="156" spans="1:1" x14ac:dyDescent="0.2">
      <c r="A156" s="28"/>
    </row>
    <row r="157" spans="1:1" x14ac:dyDescent="0.2">
      <c r="A157" s="28"/>
    </row>
    <row r="158" spans="1:1" x14ac:dyDescent="0.2">
      <c r="A158" s="28"/>
    </row>
    <row r="159" spans="1:1" x14ac:dyDescent="0.2">
      <c r="A159" s="28"/>
    </row>
    <row r="160" spans="1:1" x14ac:dyDescent="0.2">
      <c r="A160" s="28"/>
    </row>
    <row r="161" spans="1:1" x14ac:dyDescent="0.2">
      <c r="A161" s="28"/>
    </row>
    <row r="162" spans="1:1" x14ac:dyDescent="0.2">
      <c r="A162" s="28"/>
    </row>
    <row r="163" spans="1:1" x14ac:dyDescent="0.2">
      <c r="A163" s="28"/>
    </row>
    <row r="164" spans="1:1" x14ac:dyDescent="0.2">
      <c r="A164" s="28"/>
    </row>
    <row r="165" spans="1:1" x14ac:dyDescent="0.2">
      <c r="A165" s="28"/>
    </row>
    <row r="166" spans="1:1" x14ac:dyDescent="0.2">
      <c r="A166" s="28"/>
    </row>
    <row r="167" spans="1:1" x14ac:dyDescent="0.2">
      <c r="A167" s="28"/>
    </row>
    <row r="168" spans="1:1" x14ac:dyDescent="0.2">
      <c r="A168" s="28"/>
    </row>
    <row r="169" spans="1:1" x14ac:dyDescent="0.2">
      <c r="A169" s="28"/>
    </row>
    <row r="170" spans="1:1" x14ac:dyDescent="0.2">
      <c r="A170" s="28"/>
    </row>
    <row r="171" spans="1:1" x14ac:dyDescent="0.2">
      <c r="A171" s="28"/>
    </row>
    <row r="172" spans="1:1" x14ac:dyDescent="0.2">
      <c r="A172" s="28"/>
    </row>
    <row r="173" spans="1:1" x14ac:dyDescent="0.2">
      <c r="A173" s="28"/>
    </row>
    <row r="174" spans="1:1" x14ac:dyDescent="0.2">
      <c r="A174" s="28"/>
    </row>
    <row r="175" spans="1:1" x14ac:dyDescent="0.2">
      <c r="A175" s="28"/>
    </row>
    <row r="176" spans="1:1" x14ac:dyDescent="0.2">
      <c r="A176" s="28"/>
    </row>
    <row r="177" spans="1:1" x14ac:dyDescent="0.2">
      <c r="A177" s="28"/>
    </row>
    <row r="178" spans="1:1" x14ac:dyDescent="0.2">
      <c r="A178" s="28"/>
    </row>
    <row r="179" spans="1:1" x14ac:dyDescent="0.2">
      <c r="A179" s="28"/>
    </row>
    <row r="180" spans="1:1" x14ac:dyDescent="0.2">
      <c r="A180" s="28"/>
    </row>
    <row r="181" spans="1:1" x14ac:dyDescent="0.2">
      <c r="A181" s="28"/>
    </row>
    <row r="182" spans="1:1" x14ac:dyDescent="0.2">
      <c r="A182" s="28"/>
    </row>
    <row r="183" spans="1:1" x14ac:dyDescent="0.2">
      <c r="A183" s="28"/>
    </row>
    <row r="184" spans="1:1" x14ac:dyDescent="0.2">
      <c r="A184" s="28"/>
    </row>
    <row r="185" spans="1:1" x14ac:dyDescent="0.2">
      <c r="A185" s="28"/>
    </row>
    <row r="186" spans="1:1" x14ac:dyDescent="0.2">
      <c r="A186" s="28"/>
    </row>
    <row r="187" spans="1:1" x14ac:dyDescent="0.2">
      <c r="A187" s="28"/>
    </row>
    <row r="188" spans="1:1" x14ac:dyDescent="0.2">
      <c r="A188" s="28"/>
    </row>
    <row r="189" spans="1:1" x14ac:dyDescent="0.2">
      <c r="A189" s="28"/>
    </row>
    <row r="190" spans="1:1" x14ac:dyDescent="0.2">
      <c r="A190" s="28"/>
    </row>
    <row r="191" spans="1:1" x14ac:dyDescent="0.2">
      <c r="A191" s="28"/>
    </row>
    <row r="192" spans="1:1" x14ac:dyDescent="0.2">
      <c r="A192" s="28"/>
    </row>
    <row r="193" spans="1:1" x14ac:dyDescent="0.2">
      <c r="A193" s="28"/>
    </row>
    <row r="194" spans="1:1" x14ac:dyDescent="0.2">
      <c r="A194" s="28"/>
    </row>
    <row r="195" spans="1:1" x14ac:dyDescent="0.2">
      <c r="A195" s="28"/>
    </row>
    <row r="196" spans="1:1" x14ac:dyDescent="0.2">
      <c r="A196" s="28"/>
    </row>
    <row r="197" spans="1:1" x14ac:dyDescent="0.2">
      <c r="A197" s="28"/>
    </row>
    <row r="198" spans="1:1" x14ac:dyDescent="0.2">
      <c r="A198" s="28"/>
    </row>
    <row r="199" spans="1:1" x14ac:dyDescent="0.2">
      <c r="A199" s="28"/>
    </row>
    <row r="200" spans="1:1" x14ac:dyDescent="0.2">
      <c r="A200" s="28"/>
    </row>
    <row r="201" spans="1:1" x14ac:dyDescent="0.2">
      <c r="A201" s="28"/>
    </row>
    <row r="202" spans="1:1" x14ac:dyDescent="0.2">
      <c r="A202" s="28"/>
    </row>
    <row r="203" spans="1:1" x14ac:dyDescent="0.2">
      <c r="A203" s="28"/>
    </row>
    <row r="204" spans="1:1" x14ac:dyDescent="0.2">
      <c r="A204" s="28"/>
    </row>
    <row r="205" spans="1:1" x14ac:dyDescent="0.2">
      <c r="A205" s="28"/>
    </row>
    <row r="206" spans="1:1" x14ac:dyDescent="0.2">
      <c r="A206" s="28"/>
    </row>
    <row r="207" spans="1:1" x14ac:dyDescent="0.2">
      <c r="A207" s="28"/>
    </row>
    <row r="208" spans="1:1" x14ac:dyDescent="0.2">
      <c r="A208" s="28"/>
    </row>
    <row r="209" spans="1:1" x14ac:dyDescent="0.2">
      <c r="A209" s="28"/>
    </row>
    <row r="210" spans="1:1" x14ac:dyDescent="0.2">
      <c r="A210" s="28"/>
    </row>
    <row r="211" spans="1:1" x14ac:dyDescent="0.2">
      <c r="A211" s="28"/>
    </row>
    <row r="212" spans="1:1" x14ac:dyDescent="0.2">
      <c r="A212" s="28"/>
    </row>
    <row r="213" spans="1:1" x14ac:dyDescent="0.2">
      <c r="A213" s="28"/>
    </row>
    <row r="214" spans="1:1" x14ac:dyDescent="0.2">
      <c r="A214" s="28"/>
    </row>
    <row r="215" spans="1:1" x14ac:dyDescent="0.2">
      <c r="A215" s="28"/>
    </row>
    <row r="216" spans="1:1" x14ac:dyDescent="0.2">
      <c r="A216" s="28"/>
    </row>
    <row r="217" spans="1:1" x14ac:dyDescent="0.2">
      <c r="A217" s="28"/>
    </row>
    <row r="218" spans="1:1" x14ac:dyDescent="0.2">
      <c r="A218" s="28"/>
    </row>
    <row r="219" spans="1:1" x14ac:dyDescent="0.2">
      <c r="A219" s="28"/>
    </row>
    <row r="220" spans="1:1" x14ac:dyDescent="0.2">
      <c r="A220" s="28"/>
    </row>
    <row r="221" spans="1:1" x14ac:dyDescent="0.2">
      <c r="A221" s="28"/>
    </row>
    <row r="222" spans="1:1" x14ac:dyDescent="0.2">
      <c r="A222" s="28"/>
    </row>
    <row r="223" spans="1:1" x14ac:dyDescent="0.2">
      <c r="A223" s="28"/>
    </row>
    <row r="224" spans="1:1" x14ac:dyDescent="0.2">
      <c r="A224" s="28"/>
    </row>
    <row r="225" spans="1:1" x14ac:dyDescent="0.2">
      <c r="A225" s="28"/>
    </row>
    <row r="226" spans="1:1" x14ac:dyDescent="0.2">
      <c r="A226" s="28"/>
    </row>
    <row r="227" spans="1:1" x14ac:dyDescent="0.2">
      <c r="A227" s="28"/>
    </row>
    <row r="228" spans="1:1" x14ac:dyDescent="0.2">
      <c r="A228" s="28"/>
    </row>
    <row r="229" spans="1:1" x14ac:dyDescent="0.2">
      <c r="A229" s="28"/>
    </row>
    <row r="230" spans="1:1" x14ac:dyDescent="0.2">
      <c r="A230" s="28"/>
    </row>
    <row r="231" spans="1:1" x14ac:dyDescent="0.2">
      <c r="A231" s="28"/>
    </row>
    <row r="232" spans="1:1" x14ac:dyDescent="0.2">
      <c r="A232" s="28"/>
    </row>
    <row r="233" spans="1:1" x14ac:dyDescent="0.2">
      <c r="A233" s="28"/>
    </row>
    <row r="234" spans="1:1" x14ac:dyDescent="0.2">
      <c r="A234" s="28"/>
    </row>
    <row r="235" spans="1:1" x14ac:dyDescent="0.2">
      <c r="A235" s="28"/>
    </row>
    <row r="236" spans="1:1" x14ac:dyDescent="0.2">
      <c r="A236" s="28"/>
    </row>
    <row r="237" spans="1:1" x14ac:dyDescent="0.2">
      <c r="A237" s="28"/>
    </row>
    <row r="238" spans="1:1" x14ac:dyDescent="0.2">
      <c r="A238" s="28"/>
    </row>
    <row r="239" spans="1:1" x14ac:dyDescent="0.2">
      <c r="A239" s="28"/>
    </row>
    <row r="240" spans="1:1" x14ac:dyDescent="0.2">
      <c r="A240" s="28"/>
    </row>
    <row r="241" spans="1:1" x14ac:dyDescent="0.2">
      <c r="A241" s="28"/>
    </row>
    <row r="242" spans="1:1" x14ac:dyDescent="0.2">
      <c r="A242" s="28"/>
    </row>
    <row r="243" spans="1:1" x14ac:dyDescent="0.2">
      <c r="A243" s="28"/>
    </row>
    <row r="244" spans="1:1" x14ac:dyDescent="0.2">
      <c r="A244" s="28"/>
    </row>
    <row r="245" spans="1:1" x14ac:dyDescent="0.2">
      <c r="A245" s="28"/>
    </row>
    <row r="246" spans="1:1" x14ac:dyDescent="0.2">
      <c r="A246" s="28"/>
    </row>
    <row r="247" spans="1:1" x14ac:dyDescent="0.2">
      <c r="A247" s="28"/>
    </row>
    <row r="248" spans="1:1" x14ac:dyDescent="0.2">
      <c r="A248" s="28"/>
    </row>
    <row r="249" spans="1:1" x14ac:dyDescent="0.2">
      <c r="A249" s="28"/>
    </row>
    <row r="250" spans="1:1" x14ac:dyDescent="0.2">
      <c r="A250" s="28"/>
    </row>
    <row r="251" spans="1:1" x14ac:dyDescent="0.2">
      <c r="A251" s="28"/>
    </row>
    <row r="252" spans="1:1" x14ac:dyDescent="0.2">
      <c r="A252" s="28"/>
    </row>
    <row r="253" spans="1:1" x14ac:dyDescent="0.2">
      <c r="A253" s="28"/>
    </row>
    <row r="254" spans="1:1" x14ac:dyDescent="0.2">
      <c r="A254" s="28"/>
    </row>
    <row r="255" spans="1:1" x14ac:dyDescent="0.2">
      <c r="A255" s="28"/>
    </row>
    <row r="256" spans="1:1" x14ac:dyDescent="0.2">
      <c r="A256" s="28"/>
    </row>
    <row r="257" spans="1:1" x14ac:dyDescent="0.2">
      <c r="A257" s="28"/>
    </row>
    <row r="258" spans="1:1" x14ac:dyDescent="0.2">
      <c r="A258" s="28"/>
    </row>
    <row r="259" spans="1:1" x14ac:dyDescent="0.2">
      <c r="A259" s="28"/>
    </row>
    <row r="260" spans="1:1" x14ac:dyDescent="0.2">
      <c r="A260" s="28"/>
    </row>
    <row r="261" spans="1:1" x14ac:dyDescent="0.2">
      <c r="A261" s="28"/>
    </row>
    <row r="262" spans="1:1" x14ac:dyDescent="0.2">
      <c r="A262" s="28"/>
    </row>
    <row r="263" spans="1:1" x14ac:dyDescent="0.2">
      <c r="A263" s="28"/>
    </row>
    <row r="264" spans="1:1" x14ac:dyDescent="0.2">
      <c r="A264" s="28"/>
    </row>
    <row r="265" spans="1:1" x14ac:dyDescent="0.2">
      <c r="A265" s="28"/>
    </row>
    <row r="266" spans="1:1" x14ac:dyDescent="0.2">
      <c r="A266" s="28"/>
    </row>
    <row r="267" spans="1:1" x14ac:dyDescent="0.2">
      <c r="A267" s="28"/>
    </row>
    <row r="268" spans="1:1" x14ac:dyDescent="0.2">
      <c r="A268" s="28"/>
    </row>
    <row r="269" spans="1:1" x14ac:dyDescent="0.2">
      <c r="A269" s="28"/>
    </row>
    <row r="270" spans="1:1" x14ac:dyDescent="0.2">
      <c r="A270" s="28"/>
    </row>
    <row r="271" spans="1:1" x14ac:dyDescent="0.2">
      <c r="A271" s="28"/>
    </row>
    <row r="272" spans="1:1" x14ac:dyDescent="0.2">
      <c r="A272" s="28"/>
    </row>
    <row r="273" spans="1:1" x14ac:dyDescent="0.2">
      <c r="A273" s="28"/>
    </row>
    <row r="274" spans="1:1" x14ac:dyDescent="0.2">
      <c r="A274" s="28"/>
    </row>
    <row r="275" spans="1:1" x14ac:dyDescent="0.2">
      <c r="A275" s="28"/>
    </row>
    <row r="276" spans="1:1" x14ac:dyDescent="0.2">
      <c r="A276" s="28"/>
    </row>
    <row r="277" spans="1:1" x14ac:dyDescent="0.2">
      <c r="A277" s="28"/>
    </row>
    <row r="278" spans="1:1" x14ac:dyDescent="0.2">
      <c r="A278" s="28"/>
    </row>
    <row r="279" spans="1:1" x14ac:dyDescent="0.2">
      <c r="A279" s="28"/>
    </row>
    <row r="280" spans="1:1" x14ac:dyDescent="0.2">
      <c r="A280" s="28"/>
    </row>
    <row r="281" spans="1:1" x14ac:dyDescent="0.2">
      <c r="A281" s="28"/>
    </row>
    <row r="282" spans="1:1" x14ac:dyDescent="0.2">
      <c r="A282" s="28"/>
    </row>
    <row r="283" spans="1:1" x14ac:dyDescent="0.2">
      <c r="A283" s="28"/>
    </row>
    <row r="284" spans="1:1" x14ac:dyDescent="0.2">
      <c r="A284" s="28"/>
    </row>
    <row r="285" spans="1:1" x14ac:dyDescent="0.2">
      <c r="A285" s="28"/>
    </row>
    <row r="286" spans="1:1" x14ac:dyDescent="0.2">
      <c r="A286" s="28"/>
    </row>
    <row r="287" spans="1:1" x14ac:dyDescent="0.2">
      <c r="A287" s="28"/>
    </row>
    <row r="288" spans="1:1" x14ac:dyDescent="0.2">
      <c r="A288" s="28"/>
    </row>
    <row r="289" spans="1:1" x14ac:dyDescent="0.2">
      <c r="A289" s="28"/>
    </row>
    <row r="290" spans="1:1" x14ac:dyDescent="0.2">
      <c r="A290" s="28"/>
    </row>
    <row r="291" spans="1:1" x14ac:dyDescent="0.2">
      <c r="A291" s="28"/>
    </row>
    <row r="292" spans="1:1" x14ac:dyDescent="0.2">
      <c r="A292" s="28"/>
    </row>
    <row r="293" spans="1:1" x14ac:dyDescent="0.2">
      <c r="A293" s="28"/>
    </row>
    <row r="294" spans="1:1" x14ac:dyDescent="0.2">
      <c r="A294" s="28"/>
    </row>
    <row r="295" spans="1:1" x14ac:dyDescent="0.2">
      <c r="A295" s="28"/>
    </row>
    <row r="296" spans="1:1" x14ac:dyDescent="0.2">
      <c r="A296" s="28"/>
    </row>
    <row r="297" spans="1:1" x14ac:dyDescent="0.2">
      <c r="A297" s="28"/>
    </row>
    <row r="298" spans="1:1" x14ac:dyDescent="0.2">
      <c r="A298" s="28"/>
    </row>
    <row r="299" spans="1:1" x14ac:dyDescent="0.2">
      <c r="A299" s="28"/>
    </row>
    <row r="300" spans="1:1" x14ac:dyDescent="0.2">
      <c r="A300" s="28"/>
    </row>
    <row r="301" spans="1:1" x14ac:dyDescent="0.2">
      <c r="A301" s="28"/>
    </row>
    <row r="302" spans="1:1" x14ac:dyDescent="0.2">
      <c r="A302" s="28"/>
    </row>
    <row r="303" spans="1:1" x14ac:dyDescent="0.2">
      <c r="A303" s="28"/>
    </row>
    <row r="304" spans="1:1" x14ac:dyDescent="0.2">
      <c r="A304" s="28"/>
    </row>
    <row r="305" spans="1:1" x14ac:dyDescent="0.2">
      <c r="A305" s="28"/>
    </row>
    <row r="306" spans="1:1" x14ac:dyDescent="0.2">
      <c r="A306" s="28"/>
    </row>
    <row r="307" spans="1:1" x14ac:dyDescent="0.2">
      <c r="A307" s="28"/>
    </row>
    <row r="308" spans="1:1" x14ac:dyDescent="0.2">
      <c r="A308" s="28"/>
    </row>
    <row r="309" spans="1:1" x14ac:dyDescent="0.2">
      <c r="A309" s="28"/>
    </row>
    <row r="310" spans="1:1" x14ac:dyDescent="0.2">
      <c r="A310" s="28"/>
    </row>
    <row r="311" spans="1:1" x14ac:dyDescent="0.2">
      <c r="A311" s="28"/>
    </row>
    <row r="312" spans="1:1" x14ac:dyDescent="0.2">
      <c r="A312" s="28"/>
    </row>
    <row r="313" spans="1:1" x14ac:dyDescent="0.2">
      <c r="A313" s="28"/>
    </row>
    <row r="314" spans="1:1" x14ac:dyDescent="0.2">
      <c r="A314" s="28"/>
    </row>
    <row r="315" spans="1:1" x14ac:dyDescent="0.2">
      <c r="A315" s="28"/>
    </row>
    <row r="316" spans="1:1" x14ac:dyDescent="0.2">
      <c r="A316" s="28"/>
    </row>
    <row r="317" spans="1:1" x14ac:dyDescent="0.2">
      <c r="A317" s="28"/>
    </row>
    <row r="318" spans="1:1" x14ac:dyDescent="0.2">
      <c r="A318" s="28"/>
    </row>
    <row r="319" spans="1:1" x14ac:dyDescent="0.2">
      <c r="A319" s="28"/>
    </row>
    <row r="320" spans="1:1" x14ac:dyDescent="0.2">
      <c r="A320" s="28"/>
    </row>
    <row r="321" spans="1:1" x14ac:dyDescent="0.2">
      <c r="A321" s="28"/>
    </row>
    <row r="322" spans="1:1" x14ac:dyDescent="0.2">
      <c r="A322" s="28"/>
    </row>
    <row r="323" spans="1:1" x14ac:dyDescent="0.2">
      <c r="A323" s="28"/>
    </row>
    <row r="324" spans="1:1" x14ac:dyDescent="0.2">
      <c r="A324" s="28"/>
    </row>
    <row r="325" spans="1:1" x14ac:dyDescent="0.2">
      <c r="A325" s="28"/>
    </row>
    <row r="326" spans="1:1" x14ac:dyDescent="0.2">
      <c r="A326" s="28"/>
    </row>
    <row r="327" spans="1:1" x14ac:dyDescent="0.2">
      <c r="A327" s="28"/>
    </row>
    <row r="328" spans="1:1" x14ac:dyDescent="0.2">
      <c r="A328" s="28"/>
    </row>
    <row r="329" spans="1:1" x14ac:dyDescent="0.2">
      <c r="A329" s="28"/>
    </row>
    <row r="330" spans="1:1" x14ac:dyDescent="0.2">
      <c r="A330" s="28"/>
    </row>
    <row r="331" spans="1:1" x14ac:dyDescent="0.2">
      <c r="A331" s="28"/>
    </row>
    <row r="332" spans="1:1" x14ac:dyDescent="0.2">
      <c r="A332" s="28"/>
    </row>
    <row r="333" spans="1:1" x14ac:dyDescent="0.2">
      <c r="A333" s="28"/>
    </row>
    <row r="334" spans="1:1" x14ac:dyDescent="0.2">
      <c r="A334" s="28"/>
    </row>
    <row r="335" spans="1:1" x14ac:dyDescent="0.2">
      <c r="A335" s="28"/>
    </row>
    <row r="336" spans="1:1" x14ac:dyDescent="0.2">
      <c r="A336" s="28"/>
    </row>
    <row r="337" spans="1:1" x14ac:dyDescent="0.2">
      <c r="A337" s="28"/>
    </row>
    <row r="338" spans="1:1" x14ac:dyDescent="0.2">
      <c r="A338" s="28"/>
    </row>
    <row r="339" spans="1:1" x14ac:dyDescent="0.2">
      <c r="A339" s="28"/>
    </row>
    <row r="340" spans="1:1" x14ac:dyDescent="0.2">
      <c r="A340" s="28"/>
    </row>
    <row r="341" spans="1:1" x14ac:dyDescent="0.2">
      <c r="A341" s="28"/>
    </row>
    <row r="342" spans="1:1" x14ac:dyDescent="0.2">
      <c r="A342" s="28"/>
    </row>
    <row r="343" spans="1:1" x14ac:dyDescent="0.2">
      <c r="A343" s="28"/>
    </row>
    <row r="344" spans="1:1" x14ac:dyDescent="0.2">
      <c r="A344" s="28"/>
    </row>
    <row r="345" spans="1:1" x14ac:dyDescent="0.2">
      <c r="A345" s="28"/>
    </row>
    <row r="346" spans="1:1" x14ac:dyDescent="0.2">
      <c r="A346" s="28"/>
    </row>
    <row r="347" spans="1:1" x14ac:dyDescent="0.2">
      <c r="A347" s="28"/>
    </row>
    <row r="348" spans="1:1" x14ac:dyDescent="0.2">
      <c r="A348" s="28"/>
    </row>
    <row r="349" spans="1:1" x14ac:dyDescent="0.2">
      <c r="A349" s="28"/>
    </row>
    <row r="350" spans="1:1" x14ac:dyDescent="0.2">
      <c r="A350" s="28"/>
    </row>
    <row r="351" spans="1:1" x14ac:dyDescent="0.2">
      <c r="A351" s="28"/>
    </row>
    <row r="352" spans="1:1" x14ac:dyDescent="0.2">
      <c r="A352" s="28"/>
    </row>
    <row r="353" spans="1:1" x14ac:dyDescent="0.2">
      <c r="A353" s="28"/>
    </row>
    <row r="354" spans="1:1" x14ac:dyDescent="0.2">
      <c r="A354" s="28"/>
    </row>
    <row r="355" spans="1:1" x14ac:dyDescent="0.2">
      <c r="A355" s="28"/>
    </row>
    <row r="356" spans="1:1" x14ac:dyDescent="0.2">
      <c r="A356" s="28"/>
    </row>
    <row r="357" spans="1:1" x14ac:dyDescent="0.2">
      <c r="A357" s="28"/>
    </row>
    <row r="358" spans="1:1" x14ac:dyDescent="0.2">
      <c r="A358" s="28"/>
    </row>
    <row r="359" spans="1:1" x14ac:dyDescent="0.2">
      <c r="A359" s="28"/>
    </row>
    <row r="360" spans="1:1" x14ac:dyDescent="0.2">
      <c r="A360" s="28"/>
    </row>
    <row r="361" spans="1:1" x14ac:dyDescent="0.2">
      <c r="A361" s="28"/>
    </row>
    <row r="362" spans="1:1" x14ac:dyDescent="0.2">
      <c r="A362" s="28"/>
    </row>
    <row r="363" spans="1:1" x14ac:dyDescent="0.2">
      <c r="A363" s="28"/>
    </row>
    <row r="364" spans="1:1" x14ac:dyDescent="0.2">
      <c r="A364" s="28"/>
    </row>
    <row r="365" spans="1:1" x14ac:dyDescent="0.2">
      <c r="A365" s="28"/>
    </row>
    <row r="366" spans="1:1" x14ac:dyDescent="0.2">
      <c r="A366" s="28"/>
    </row>
    <row r="367" spans="1:1" x14ac:dyDescent="0.2">
      <c r="A367" s="28"/>
    </row>
    <row r="368" spans="1:1" x14ac:dyDescent="0.2">
      <c r="A368" s="28"/>
    </row>
    <row r="369" spans="1:1" x14ac:dyDescent="0.2">
      <c r="A369" s="28"/>
    </row>
    <row r="370" spans="1:1" x14ac:dyDescent="0.2">
      <c r="A370" s="28"/>
    </row>
    <row r="371" spans="1:1" x14ac:dyDescent="0.2">
      <c r="A371" s="28"/>
    </row>
    <row r="372" spans="1:1" x14ac:dyDescent="0.2">
      <c r="A372" s="28"/>
    </row>
    <row r="373" spans="1:1" x14ac:dyDescent="0.2">
      <c r="A373" s="28"/>
    </row>
    <row r="374" spans="1:1" x14ac:dyDescent="0.2">
      <c r="A374" s="28"/>
    </row>
    <row r="375" spans="1:1" x14ac:dyDescent="0.2">
      <c r="A375" s="28"/>
    </row>
    <row r="376" spans="1:1" x14ac:dyDescent="0.2">
      <c r="A376" s="28"/>
    </row>
    <row r="377" spans="1:1" x14ac:dyDescent="0.2">
      <c r="A377" s="28"/>
    </row>
    <row r="378" spans="1:1" x14ac:dyDescent="0.2">
      <c r="A378" s="28"/>
    </row>
    <row r="379" spans="1:1" x14ac:dyDescent="0.2">
      <c r="A379" s="28"/>
    </row>
    <row r="380" spans="1:1" x14ac:dyDescent="0.2">
      <c r="A380" s="28"/>
    </row>
    <row r="381" spans="1:1" x14ac:dyDescent="0.2">
      <c r="A381" s="28"/>
    </row>
    <row r="382" spans="1:1" x14ac:dyDescent="0.2">
      <c r="A382" s="28"/>
    </row>
    <row r="383" spans="1:1" x14ac:dyDescent="0.2">
      <c r="A383" s="28"/>
    </row>
    <row r="384" spans="1:1" x14ac:dyDescent="0.2">
      <c r="A384" s="28"/>
    </row>
    <row r="385" spans="1:1" x14ac:dyDescent="0.2">
      <c r="A385" s="28"/>
    </row>
    <row r="386" spans="1:1" x14ac:dyDescent="0.2">
      <c r="A386" s="28"/>
    </row>
    <row r="387" spans="1:1" x14ac:dyDescent="0.2">
      <c r="A387" s="28"/>
    </row>
    <row r="388" spans="1:1" x14ac:dyDescent="0.2">
      <c r="A388" s="28"/>
    </row>
    <row r="389" spans="1:1" x14ac:dyDescent="0.2">
      <c r="A389" s="28"/>
    </row>
    <row r="390" spans="1:1" x14ac:dyDescent="0.2">
      <c r="A390" s="28"/>
    </row>
    <row r="391" spans="1:1" x14ac:dyDescent="0.2">
      <c r="A391" s="28"/>
    </row>
    <row r="392" spans="1:1" x14ac:dyDescent="0.2">
      <c r="A392" s="28"/>
    </row>
    <row r="393" spans="1:1" x14ac:dyDescent="0.2">
      <c r="A393" s="28"/>
    </row>
    <row r="394" spans="1:1" x14ac:dyDescent="0.2">
      <c r="A394" s="28"/>
    </row>
    <row r="395" spans="1:1" x14ac:dyDescent="0.2">
      <c r="A395" s="28"/>
    </row>
    <row r="396" spans="1:1" x14ac:dyDescent="0.2">
      <c r="A396" s="28"/>
    </row>
    <row r="397" spans="1:1" x14ac:dyDescent="0.2">
      <c r="A397" s="28"/>
    </row>
    <row r="398" spans="1:1" x14ac:dyDescent="0.2">
      <c r="A398" s="28"/>
    </row>
    <row r="399" spans="1:1" x14ac:dyDescent="0.2">
      <c r="A399" s="28"/>
    </row>
    <row r="400" spans="1:1" x14ac:dyDescent="0.2">
      <c r="A400" s="28"/>
    </row>
    <row r="401" spans="1:1" x14ac:dyDescent="0.2">
      <c r="A401" s="28"/>
    </row>
    <row r="402" spans="1:1" x14ac:dyDescent="0.2">
      <c r="A402" s="28"/>
    </row>
    <row r="403" spans="1:1" x14ac:dyDescent="0.2">
      <c r="A403" s="28"/>
    </row>
    <row r="404" spans="1:1" x14ac:dyDescent="0.2">
      <c r="A404" s="28"/>
    </row>
    <row r="405" spans="1:1" x14ac:dyDescent="0.2">
      <c r="A405" s="28"/>
    </row>
    <row r="406" spans="1:1" x14ac:dyDescent="0.2">
      <c r="A406" s="28"/>
    </row>
    <row r="407" spans="1:1" x14ac:dyDescent="0.2">
      <c r="A407" s="28"/>
    </row>
    <row r="408" spans="1:1" x14ac:dyDescent="0.2">
      <c r="A408" s="28"/>
    </row>
    <row r="409" spans="1:1" x14ac:dyDescent="0.2">
      <c r="A409" s="28"/>
    </row>
    <row r="410" spans="1:1" x14ac:dyDescent="0.2">
      <c r="A410" s="28"/>
    </row>
    <row r="411" spans="1:1" x14ac:dyDescent="0.2">
      <c r="A411" s="28"/>
    </row>
    <row r="412" spans="1:1" x14ac:dyDescent="0.2">
      <c r="A412" s="28"/>
    </row>
    <row r="413" spans="1:1" x14ac:dyDescent="0.2">
      <c r="A413" s="28"/>
    </row>
    <row r="414" spans="1:1" x14ac:dyDescent="0.2">
      <c r="A414" s="28"/>
    </row>
    <row r="415" spans="1:1" x14ac:dyDescent="0.2">
      <c r="A415" s="28"/>
    </row>
    <row r="416" spans="1:1" x14ac:dyDescent="0.2">
      <c r="A416" s="28"/>
    </row>
    <row r="417" spans="1:1" x14ac:dyDescent="0.2">
      <c r="A417" s="28"/>
    </row>
    <row r="418" spans="1:1" x14ac:dyDescent="0.2">
      <c r="A418" s="28"/>
    </row>
    <row r="419" spans="1:1" x14ac:dyDescent="0.2">
      <c r="A419" s="28"/>
    </row>
    <row r="420" spans="1:1" x14ac:dyDescent="0.2">
      <c r="A420" s="28"/>
    </row>
    <row r="421" spans="1:1" x14ac:dyDescent="0.2">
      <c r="A421" s="28"/>
    </row>
    <row r="422" spans="1:1" x14ac:dyDescent="0.2">
      <c r="A422" s="28"/>
    </row>
    <row r="423" spans="1:1" x14ac:dyDescent="0.2">
      <c r="A423" s="28"/>
    </row>
    <row r="424" spans="1:1" x14ac:dyDescent="0.2">
      <c r="A424" s="28"/>
    </row>
    <row r="425" spans="1:1" x14ac:dyDescent="0.2">
      <c r="A425" s="28"/>
    </row>
    <row r="426" spans="1:1" x14ac:dyDescent="0.2">
      <c r="A426" s="28"/>
    </row>
    <row r="427" spans="1:1" x14ac:dyDescent="0.2">
      <c r="A427" s="28"/>
    </row>
    <row r="428" spans="1:1" x14ac:dyDescent="0.2">
      <c r="A428" s="28"/>
    </row>
    <row r="429" spans="1:1" x14ac:dyDescent="0.2">
      <c r="A429" s="28"/>
    </row>
    <row r="430" spans="1:1" x14ac:dyDescent="0.2">
      <c r="A430" s="28"/>
    </row>
    <row r="431" spans="1:1" x14ac:dyDescent="0.2">
      <c r="A431" s="28"/>
    </row>
    <row r="432" spans="1:1" x14ac:dyDescent="0.2">
      <c r="A432" s="28"/>
    </row>
    <row r="433" spans="1:1" x14ac:dyDescent="0.2">
      <c r="A433" s="28"/>
    </row>
    <row r="434" spans="1:1" x14ac:dyDescent="0.2">
      <c r="A434" s="28"/>
    </row>
    <row r="435" spans="1:1" x14ac:dyDescent="0.2">
      <c r="A435" s="28"/>
    </row>
    <row r="436" spans="1:1" x14ac:dyDescent="0.2">
      <c r="A436" s="28"/>
    </row>
    <row r="437" spans="1:1" x14ac:dyDescent="0.2">
      <c r="A437" s="28"/>
    </row>
    <row r="438" spans="1:1" x14ac:dyDescent="0.2">
      <c r="A438" s="28"/>
    </row>
    <row r="439" spans="1:1" x14ac:dyDescent="0.2">
      <c r="A439" s="28"/>
    </row>
    <row r="440" spans="1:1" x14ac:dyDescent="0.2">
      <c r="A440" s="28"/>
    </row>
    <row r="441" spans="1:1" x14ac:dyDescent="0.2">
      <c r="A441" s="28"/>
    </row>
    <row r="442" spans="1:1" x14ac:dyDescent="0.2">
      <c r="A442" s="28"/>
    </row>
    <row r="443" spans="1:1" x14ac:dyDescent="0.2">
      <c r="A443" s="28"/>
    </row>
    <row r="444" spans="1:1" x14ac:dyDescent="0.2">
      <c r="A444" s="28"/>
    </row>
    <row r="445" spans="1:1" x14ac:dyDescent="0.2">
      <c r="A445" s="28"/>
    </row>
    <row r="446" spans="1:1" x14ac:dyDescent="0.2">
      <c r="A446" s="28"/>
    </row>
    <row r="447" spans="1:1" x14ac:dyDescent="0.2">
      <c r="A447" s="28"/>
    </row>
    <row r="448" spans="1:1" x14ac:dyDescent="0.2">
      <c r="A448" s="28"/>
    </row>
    <row r="449" spans="1:1" x14ac:dyDescent="0.2">
      <c r="A449" s="28"/>
    </row>
    <row r="450" spans="1:1" x14ac:dyDescent="0.2">
      <c r="A450" s="28"/>
    </row>
    <row r="451" spans="1:1" x14ac:dyDescent="0.2">
      <c r="A451" s="28"/>
    </row>
    <row r="452" spans="1:1" x14ac:dyDescent="0.2">
      <c r="A452" s="28"/>
    </row>
    <row r="453" spans="1:1" x14ac:dyDescent="0.2">
      <c r="A453" s="28"/>
    </row>
    <row r="454" spans="1:1" x14ac:dyDescent="0.2">
      <c r="A454" s="28"/>
    </row>
    <row r="455" spans="1:1" x14ac:dyDescent="0.2">
      <c r="A455" s="28"/>
    </row>
    <row r="456" spans="1:1" x14ac:dyDescent="0.2">
      <c r="A456" s="28"/>
    </row>
    <row r="457" spans="1:1" x14ac:dyDescent="0.2">
      <c r="A457" s="28"/>
    </row>
    <row r="458" spans="1:1" x14ac:dyDescent="0.2">
      <c r="A458" s="28"/>
    </row>
    <row r="459" spans="1:1" x14ac:dyDescent="0.2">
      <c r="A459" s="28"/>
    </row>
    <row r="460" spans="1:1" x14ac:dyDescent="0.2">
      <c r="A460" s="28"/>
    </row>
    <row r="461" spans="1:1" x14ac:dyDescent="0.2">
      <c r="A461" s="28"/>
    </row>
    <row r="462" spans="1:1" x14ac:dyDescent="0.2">
      <c r="A462" s="28"/>
    </row>
    <row r="463" spans="1:1" x14ac:dyDescent="0.2">
      <c r="A463" s="28"/>
    </row>
    <row r="464" spans="1:1" x14ac:dyDescent="0.2">
      <c r="A464" s="28"/>
    </row>
    <row r="465" spans="1:1" x14ac:dyDescent="0.2">
      <c r="A465" s="28"/>
    </row>
    <row r="466" spans="1:1" x14ac:dyDescent="0.2">
      <c r="A466" s="28"/>
    </row>
    <row r="467" spans="1:1" x14ac:dyDescent="0.2">
      <c r="A467" s="28"/>
    </row>
    <row r="468" spans="1:1" x14ac:dyDescent="0.2">
      <c r="A468" s="28"/>
    </row>
    <row r="469" spans="1:1" x14ac:dyDescent="0.2">
      <c r="A469" s="28"/>
    </row>
    <row r="470" spans="1:1" x14ac:dyDescent="0.2">
      <c r="A470" s="28"/>
    </row>
    <row r="471" spans="1:1" x14ac:dyDescent="0.2">
      <c r="A471" s="28"/>
    </row>
    <row r="472" spans="1:1" x14ac:dyDescent="0.2">
      <c r="A472" s="28"/>
    </row>
    <row r="473" spans="1:1" x14ac:dyDescent="0.2">
      <c r="A473" s="28"/>
    </row>
    <row r="474" spans="1:1" x14ac:dyDescent="0.2">
      <c r="A474" s="28"/>
    </row>
    <row r="475" spans="1:1" x14ac:dyDescent="0.2">
      <c r="A475" s="28"/>
    </row>
    <row r="476" spans="1:1" x14ac:dyDescent="0.2">
      <c r="A476" s="28"/>
    </row>
    <row r="477" spans="1:1" x14ac:dyDescent="0.2">
      <c r="A477" s="28"/>
    </row>
    <row r="478" spans="1:1" x14ac:dyDescent="0.2">
      <c r="A478" s="28"/>
    </row>
    <row r="479" spans="1:1" x14ac:dyDescent="0.2">
      <c r="A479" s="28"/>
    </row>
    <row r="480" spans="1:1" x14ac:dyDescent="0.2">
      <c r="A480" s="28"/>
    </row>
    <row r="481" spans="1:1" x14ac:dyDescent="0.2">
      <c r="A481" s="28"/>
    </row>
    <row r="482" spans="1:1" x14ac:dyDescent="0.2">
      <c r="A482" s="28"/>
    </row>
    <row r="483" spans="1:1" x14ac:dyDescent="0.2">
      <c r="A483" s="28"/>
    </row>
    <row r="484" spans="1:1" x14ac:dyDescent="0.2">
      <c r="A484" s="28"/>
    </row>
    <row r="485" spans="1:1" x14ac:dyDescent="0.2">
      <c r="A485" s="28"/>
    </row>
    <row r="486" spans="1:1" x14ac:dyDescent="0.2">
      <c r="A486" s="28"/>
    </row>
    <row r="487" spans="1:1" x14ac:dyDescent="0.2">
      <c r="A487" s="28"/>
    </row>
    <row r="488" spans="1:1" x14ac:dyDescent="0.2">
      <c r="A488" s="28"/>
    </row>
    <row r="489" spans="1:1" x14ac:dyDescent="0.2">
      <c r="A489" s="28"/>
    </row>
    <row r="490" spans="1:1" x14ac:dyDescent="0.2">
      <c r="A490" s="28"/>
    </row>
    <row r="491" spans="1:1" x14ac:dyDescent="0.2">
      <c r="A491" s="28"/>
    </row>
    <row r="492" spans="1:1" x14ac:dyDescent="0.2">
      <c r="A492" s="28"/>
    </row>
    <row r="493" spans="1:1" x14ac:dyDescent="0.2">
      <c r="A493" s="28"/>
    </row>
    <row r="494" spans="1:1" x14ac:dyDescent="0.2">
      <c r="A494" s="28"/>
    </row>
    <row r="495" spans="1:1" x14ac:dyDescent="0.2">
      <c r="A495" s="28"/>
    </row>
    <row r="496" spans="1:1" x14ac:dyDescent="0.2">
      <c r="A496" s="28"/>
    </row>
    <row r="497" spans="1:1" x14ac:dyDescent="0.2">
      <c r="A497" s="28"/>
    </row>
    <row r="498" spans="1:1" x14ac:dyDescent="0.2">
      <c r="A498" s="28"/>
    </row>
    <row r="499" spans="1:1" x14ac:dyDescent="0.2">
      <c r="A499" s="28"/>
    </row>
    <row r="500" spans="1:1" x14ac:dyDescent="0.2">
      <c r="A500" s="28"/>
    </row>
    <row r="501" spans="1:1" x14ac:dyDescent="0.2">
      <c r="A501" s="28"/>
    </row>
    <row r="502" spans="1:1" x14ac:dyDescent="0.2">
      <c r="A502" s="28"/>
    </row>
    <row r="503" spans="1:1" x14ac:dyDescent="0.2">
      <c r="A503" s="28"/>
    </row>
    <row r="504" spans="1:1" x14ac:dyDescent="0.2">
      <c r="A504" s="28"/>
    </row>
    <row r="505" spans="1:1" x14ac:dyDescent="0.2">
      <c r="A505" s="28"/>
    </row>
    <row r="506" spans="1:1" x14ac:dyDescent="0.2">
      <c r="A506" s="28"/>
    </row>
    <row r="507" spans="1:1" x14ac:dyDescent="0.2">
      <c r="A507" s="28"/>
    </row>
    <row r="508" spans="1:1" x14ac:dyDescent="0.2">
      <c r="A508" s="28"/>
    </row>
    <row r="509" spans="1:1" x14ac:dyDescent="0.2">
      <c r="A509" s="28"/>
    </row>
    <row r="510" spans="1:1" x14ac:dyDescent="0.2">
      <c r="A510" s="28"/>
    </row>
    <row r="511" spans="1:1" x14ac:dyDescent="0.2">
      <c r="A511" s="28"/>
    </row>
    <row r="512" spans="1:1" x14ac:dyDescent="0.2">
      <c r="A512" s="28"/>
    </row>
    <row r="513" spans="1:1" x14ac:dyDescent="0.2">
      <c r="A513" s="28"/>
    </row>
    <row r="514" spans="1:1" x14ac:dyDescent="0.2">
      <c r="A514" s="28"/>
    </row>
    <row r="515" spans="1:1" x14ac:dyDescent="0.2">
      <c r="A515" s="28"/>
    </row>
    <row r="516" spans="1:1" x14ac:dyDescent="0.2">
      <c r="A516" s="28"/>
    </row>
    <row r="517" spans="1:1" x14ac:dyDescent="0.2">
      <c r="A517" s="28"/>
    </row>
    <row r="518" spans="1:1" x14ac:dyDescent="0.2">
      <c r="A518" s="28"/>
    </row>
    <row r="519" spans="1:1" x14ac:dyDescent="0.2">
      <c r="A519" s="28"/>
    </row>
    <row r="520" spans="1:1" x14ac:dyDescent="0.2">
      <c r="A520" s="28"/>
    </row>
    <row r="521" spans="1:1" x14ac:dyDescent="0.2">
      <c r="A521" s="28"/>
    </row>
    <row r="522" spans="1:1" x14ac:dyDescent="0.2">
      <c r="A522" s="28"/>
    </row>
    <row r="523" spans="1:1" x14ac:dyDescent="0.2">
      <c r="A523" s="28"/>
    </row>
    <row r="524" spans="1:1" x14ac:dyDescent="0.2">
      <c r="A524" s="28"/>
    </row>
    <row r="525" spans="1:1" x14ac:dyDescent="0.2">
      <c r="A525" s="28"/>
    </row>
    <row r="526" spans="1:1" x14ac:dyDescent="0.2">
      <c r="A526" s="28"/>
    </row>
    <row r="527" spans="1:1" x14ac:dyDescent="0.2">
      <c r="A527" s="28"/>
    </row>
    <row r="528" spans="1:1" x14ac:dyDescent="0.2">
      <c r="A528" s="28"/>
    </row>
    <row r="529" spans="1:1" x14ac:dyDescent="0.2">
      <c r="A529" s="28"/>
    </row>
    <row r="530" spans="1:1" x14ac:dyDescent="0.2">
      <c r="A530" s="28"/>
    </row>
    <row r="531" spans="1:1" x14ac:dyDescent="0.2">
      <c r="A531" s="28"/>
    </row>
    <row r="532" spans="1:1" x14ac:dyDescent="0.2">
      <c r="A532" s="28"/>
    </row>
    <row r="533" spans="1:1" x14ac:dyDescent="0.2">
      <c r="A533" s="28"/>
    </row>
    <row r="534" spans="1:1" x14ac:dyDescent="0.2">
      <c r="A534" s="28"/>
    </row>
    <row r="535" spans="1:1" x14ac:dyDescent="0.2">
      <c r="A535" s="28"/>
    </row>
    <row r="536" spans="1:1" x14ac:dyDescent="0.2">
      <c r="A536" s="28"/>
    </row>
    <row r="537" spans="1:1" x14ac:dyDescent="0.2">
      <c r="A537" s="28"/>
    </row>
    <row r="538" spans="1:1" x14ac:dyDescent="0.2">
      <c r="A538" s="28"/>
    </row>
    <row r="539" spans="1:1" x14ac:dyDescent="0.2">
      <c r="A539" s="28"/>
    </row>
    <row r="540" spans="1:1" x14ac:dyDescent="0.2">
      <c r="A540" s="28"/>
    </row>
    <row r="541" spans="1:1" x14ac:dyDescent="0.2">
      <c r="A541" s="28"/>
    </row>
    <row r="542" spans="1:1" x14ac:dyDescent="0.2">
      <c r="A542" s="28"/>
    </row>
    <row r="543" spans="1:1" x14ac:dyDescent="0.2">
      <c r="A543" s="28"/>
    </row>
    <row r="544" spans="1:1" x14ac:dyDescent="0.2">
      <c r="A544" s="28"/>
    </row>
    <row r="545" spans="1:1" x14ac:dyDescent="0.2">
      <c r="A545" s="28"/>
    </row>
    <row r="546" spans="1:1" x14ac:dyDescent="0.2">
      <c r="A546" s="28"/>
    </row>
    <row r="547" spans="1:1" x14ac:dyDescent="0.2">
      <c r="A547" s="28"/>
    </row>
    <row r="548" spans="1:1" x14ac:dyDescent="0.2">
      <c r="A548" s="28"/>
    </row>
    <row r="549" spans="1:1" x14ac:dyDescent="0.2">
      <c r="A549" s="28"/>
    </row>
    <row r="550" spans="1:1" x14ac:dyDescent="0.2">
      <c r="A550" s="28"/>
    </row>
    <row r="551" spans="1:1" x14ac:dyDescent="0.2">
      <c r="A551" s="28"/>
    </row>
    <row r="552" spans="1:1" x14ac:dyDescent="0.2">
      <c r="A552" s="28"/>
    </row>
    <row r="553" spans="1:1" x14ac:dyDescent="0.2">
      <c r="A553" s="28"/>
    </row>
    <row r="554" spans="1:1" x14ac:dyDescent="0.2">
      <c r="A554" s="28"/>
    </row>
    <row r="555" spans="1:1" x14ac:dyDescent="0.2">
      <c r="A555" s="28"/>
    </row>
    <row r="556" spans="1:1" x14ac:dyDescent="0.2">
      <c r="A556" s="28"/>
    </row>
    <row r="557" spans="1:1" x14ac:dyDescent="0.2">
      <c r="A557" s="28"/>
    </row>
    <row r="558" spans="1:1" x14ac:dyDescent="0.2">
      <c r="A558" s="28"/>
    </row>
    <row r="559" spans="1:1" x14ac:dyDescent="0.2">
      <c r="A559" s="28"/>
    </row>
    <row r="560" spans="1:1" x14ac:dyDescent="0.2">
      <c r="A560" s="28"/>
    </row>
    <row r="561" spans="1:1" x14ac:dyDescent="0.2">
      <c r="A561" s="28"/>
    </row>
    <row r="562" spans="1:1" x14ac:dyDescent="0.2">
      <c r="A562" s="28"/>
    </row>
    <row r="563" spans="1:1" x14ac:dyDescent="0.2">
      <c r="A563" s="28"/>
    </row>
    <row r="564" spans="1:1" x14ac:dyDescent="0.2">
      <c r="A564" s="28"/>
    </row>
    <row r="565" spans="1:1" x14ac:dyDescent="0.2">
      <c r="A565" s="28"/>
    </row>
    <row r="566" spans="1:1" x14ac:dyDescent="0.2">
      <c r="A566" s="28"/>
    </row>
    <row r="567" spans="1:1" x14ac:dyDescent="0.2">
      <c r="A567" s="28"/>
    </row>
    <row r="568" spans="1:1" x14ac:dyDescent="0.2">
      <c r="A568" s="28"/>
    </row>
    <row r="569" spans="1:1" x14ac:dyDescent="0.2">
      <c r="A569" s="28"/>
    </row>
    <row r="570" spans="1:1" x14ac:dyDescent="0.2">
      <c r="A570" s="28"/>
    </row>
    <row r="571" spans="1:1" x14ac:dyDescent="0.2">
      <c r="A571" s="28"/>
    </row>
    <row r="572" spans="1:1" x14ac:dyDescent="0.2">
      <c r="A572" s="28"/>
    </row>
    <row r="573" spans="1:1" x14ac:dyDescent="0.2">
      <c r="A573" s="28"/>
    </row>
    <row r="574" spans="1:1" x14ac:dyDescent="0.2">
      <c r="A574" s="28"/>
    </row>
    <row r="575" spans="1:1" x14ac:dyDescent="0.2">
      <c r="A575" s="28"/>
    </row>
    <row r="576" spans="1:1" x14ac:dyDescent="0.2">
      <c r="A576" s="28"/>
    </row>
    <row r="577" spans="1:1" x14ac:dyDescent="0.2">
      <c r="A577" s="28"/>
    </row>
    <row r="578" spans="1:1" x14ac:dyDescent="0.2">
      <c r="A578" s="28"/>
    </row>
    <row r="579" spans="1:1" x14ac:dyDescent="0.2">
      <c r="A579" s="28"/>
    </row>
    <row r="580" spans="1:1" x14ac:dyDescent="0.2">
      <c r="A580" s="28"/>
    </row>
    <row r="581" spans="1:1" x14ac:dyDescent="0.2">
      <c r="A581" s="28"/>
    </row>
    <row r="582" spans="1:1" x14ac:dyDescent="0.2">
      <c r="A582" s="28"/>
    </row>
    <row r="583" spans="1:1" x14ac:dyDescent="0.2">
      <c r="A583" s="28"/>
    </row>
    <row r="584" spans="1:1" x14ac:dyDescent="0.2">
      <c r="A584" s="28"/>
    </row>
    <row r="585" spans="1:1" x14ac:dyDescent="0.2">
      <c r="A585" s="28"/>
    </row>
    <row r="586" spans="1:1" x14ac:dyDescent="0.2">
      <c r="A586" s="28"/>
    </row>
    <row r="587" spans="1:1" x14ac:dyDescent="0.2">
      <c r="A587" s="28"/>
    </row>
    <row r="588" spans="1:1" x14ac:dyDescent="0.2">
      <c r="A588" s="28"/>
    </row>
    <row r="589" spans="1:1" x14ac:dyDescent="0.2">
      <c r="A589" s="28"/>
    </row>
    <row r="590" spans="1:1" x14ac:dyDescent="0.2">
      <c r="A590" s="28"/>
    </row>
    <row r="591" spans="1:1" x14ac:dyDescent="0.2">
      <c r="A591" s="28"/>
    </row>
    <row r="592" spans="1:1" x14ac:dyDescent="0.2">
      <c r="A592" s="28"/>
    </row>
    <row r="593" spans="1:1" x14ac:dyDescent="0.2">
      <c r="A593" s="28"/>
    </row>
    <row r="594" spans="1:1" x14ac:dyDescent="0.2">
      <c r="A594" s="28"/>
    </row>
    <row r="595" spans="1:1" x14ac:dyDescent="0.2">
      <c r="A595" s="28"/>
    </row>
    <row r="596" spans="1:1" x14ac:dyDescent="0.2">
      <c r="A596" s="28"/>
    </row>
    <row r="597" spans="1:1" x14ac:dyDescent="0.2">
      <c r="A597" s="28"/>
    </row>
    <row r="598" spans="1:1" x14ac:dyDescent="0.2">
      <c r="A598" s="28"/>
    </row>
    <row r="599" spans="1:1" x14ac:dyDescent="0.2">
      <c r="A599" s="28"/>
    </row>
    <row r="600" spans="1:1" x14ac:dyDescent="0.2">
      <c r="A600" s="28"/>
    </row>
    <row r="601" spans="1:1" x14ac:dyDescent="0.2">
      <c r="A601" s="28"/>
    </row>
    <row r="602" spans="1:1" x14ac:dyDescent="0.2">
      <c r="A602" s="28"/>
    </row>
    <row r="603" spans="1:1" x14ac:dyDescent="0.2">
      <c r="A603" s="28"/>
    </row>
    <row r="604" spans="1:1" x14ac:dyDescent="0.2">
      <c r="A604" s="28"/>
    </row>
    <row r="605" spans="1:1" x14ac:dyDescent="0.2">
      <c r="A605" s="28"/>
    </row>
    <row r="606" spans="1:1" x14ac:dyDescent="0.2">
      <c r="A606" s="28"/>
    </row>
    <row r="607" spans="1:1" x14ac:dyDescent="0.2">
      <c r="A607" s="28"/>
    </row>
    <row r="608" spans="1:1" x14ac:dyDescent="0.2">
      <c r="A608" s="28"/>
    </row>
    <row r="609" spans="1:1" x14ac:dyDescent="0.2">
      <c r="A609" s="28"/>
    </row>
    <row r="610" spans="1:1" x14ac:dyDescent="0.2">
      <c r="A610" s="28"/>
    </row>
    <row r="611" spans="1:1" x14ac:dyDescent="0.2">
      <c r="A611" s="28"/>
    </row>
    <row r="612" spans="1:1" x14ac:dyDescent="0.2">
      <c r="A612" s="28"/>
    </row>
    <row r="613" spans="1:1" x14ac:dyDescent="0.2">
      <c r="A613" s="28"/>
    </row>
    <row r="614" spans="1:1" x14ac:dyDescent="0.2">
      <c r="A614" s="28"/>
    </row>
    <row r="615" spans="1:1" x14ac:dyDescent="0.2">
      <c r="A615" s="28"/>
    </row>
    <row r="616" spans="1:1" x14ac:dyDescent="0.2">
      <c r="A616" s="28"/>
    </row>
    <row r="617" spans="1:1" x14ac:dyDescent="0.2">
      <c r="A617" s="28"/>
    </row>
    <row r="618" spans="1:1" x14ac:dyDescent="0.2">
      <c r="A618" s="28"/>
    </row>
    <row r="619" spans="1:1" x14ac:dyDescent="0.2">
      <c r="A619" s="28"/>
    </row>
    <row r="620" spans="1:1" x14ac:dyDescent="0.2">
      <c r="A620" s="28"/>
    </row>
    <row r="621" spans="1:1" x14ac:dyDescent="0.2">
      <c r="A621" s="28"/>
    </row>
    <row r="622" spans="1:1" x14ac:dyDescent="0.2">
      <c r="A622" s="28"/>
    </row>
    <row r="623" spans="1:1" x14ac:dyDescent="0.2">
      <c r="A623" s="28"/>
    </row>
    <row r="624" spans="1:1" x14ac:dyDescent="0.2">
      <c r="A624" s="28"/>
    </row>
    <row r="625" spans="1:1" x14ac:dyDescent="0.2">
      <c r="A625" s="28"/>
    </row>
    <row r="626" spans="1:1" x14ac:dyDescent="0.2">
      <c r="A626" s="28"/>
    </row>
    <row r="627" spans="1:1" x14ac:dyDescent="0.2">
      <c r="A627" s="28"/>
    </row>
    <row r="628" spans="1:1" x14ac:dyDescent="0.2">
      <c r="A628" s="28"/>
    </row>
    <row r="629" spans="1:1" x14ac:dyDescent="0.2">
      <c r="A629" s="28"/>
    </row>
    <row r="630" spans="1:1" x14ac:dyDescent="0.2">
      <c r="A630" s="28"/>
    </row>
    <row r="631" spans="1:1" x14ac:dyDescent="0.2">
      <c r="A631" s="28"/>
    </row>
    <row r="632" spans="1:1" x14ac:dyDescent="0.2">
      <c r="A632" s="28"/>
    </row>
    <row r="633" spans="1:1" x14ac:dyDescent="0.2">
      <c r="A633" s="28"/>
    </row>
    <row r="634" spans="1:1" x14ac:dyDescent="0.2">
      <c r="A634" s="28"/>
    </row>
    <row r="635" spans="1:1" x14ac:dyDescent="0.2">
      <c r="A635" s="28"/>
    </row>
    <row r="636" spans="1:1" x14ac:dyDescent="0.2">
      <c r="A636" s="28"/>
    </row>
    <row r="637" spans="1:1" x14ac:dyDescent="0.2">
      <c r="A637" s="28"/>
    </row>
    <row r="638" spans="1:1" x14ac:dyDescent="0.2">
      <c r="A638" s="28"/>
    </row>
    <row r="639" spans="1:1" x14ac:dyDescent="0.2">
      <c r="A639" s="28"/>
    </row>
    <row r="640" spans="1:1" x14ac:dyDescent="0.2">
      <c r="A640" s="28"/>
    </row>
    <row r="641" spans="1:1" x14ac:dyDescent="0.2">
      <c r="A641" s="28"/>
    </row>
    <row r="642" spans="1:1" x14ac:dyDescent="0.2">
      <c r="A642" s="28"/>
    </row>
    <row r="643" spans="1:1" x14ac:dyDescent="0.2">
      <c r="A643" s="28"/>
    </row>
    <row r="644" spans="1:1" x14ac:dyDescent="0.2">
      <c r="A644" s="28"/>
    </row>
    <row r="645" spans="1:1" x14ac:dyDescent="0.2">
      <c r="A645" s="28"/>
    </row>
    <row r="646" spans="1:1" x14ac:dyDescent="0.2">
      <c r="A646" s="28"/>
    </row>
    <row r="647" spans="1:1" x14ac:dyDescent="0.2">
      <c r="A647" s="28"/>
    </row>
    <row r="648" spans="1:1" x14ac:dyDescent="0.2">
      <c r="A648" s="28"/>
    </row>
    <row r="649" spans="1:1" x14ac:dyDescent="0.2">
      <c r="A649" s="28"/>
    </row>
    <row r="650" spans="1:1" x14ac:dyDescent="0.2">
      <c r="A650" s="28"/>
    </row>
    <row r="651" spans="1:1" x14ac:dyDescent="0.2">
      <c r="A651" s="28"/>
    </row>
    <row r="652" spans="1:1" x14ac:dyDescent="0.2">
      <c r="A652" s="28"/>
    </row>
    <row r="653" spans="1:1" x14ac:dyDescent="0.2">
      <c r="A653" s="28"/>
    </row>
    <row r="654" spans="1:1" x14ac:dyDescent="0.2">
      <c r="A654" s="28"/>
    </row>
    <row r="655" spans="1:1" x14ac:dyDescent="0.2">
      <c r="A655" s="28"/>
    </row>
    <row r="656" spans="1:1" x14ac:dyDescent="0.2">
      <c r="A656" s="28"/>
    </row>
    <row r="657" spans="1:1" x14ac:dyDescent="0.2">
      <c r="A657" s="28"/>
    </row>
    <row r="658" spans="1:1" x14ac:dyDescent="0.2">
      <c r="A658" s="28"/>
    </row>
    <row r="659" spans="1:1" x14ac:dyDescent="0.2">
      <c r="A659" s="28"/>
    </row>
    <row r="660" spans="1:1" x14ac:dyDescent="0.2">
      <c r="A660" s="28"/>
    </row>
    <row r="661" spans="1:1" x14ac:dyDescent="0.2">
      <c r="A661" s="28"/>
    </row>
    <row r="662" spans="1:1" x14ac:dyDescent="0.2">
      <c r="A662" s="28"/>
    </row>
    <row r="663" spans="1:1" x14ac:dyDescent="0.2">
      <c r="A663" s="28"/>
    </row>
    <row r="664" spans="1:1" x14ac:dyDescent="0.2">
      <c r="A664" s="28"/>
    </row>
    <row r="665" spans="1:1" x14ac:dyDescent="0.2">
      <c r="A665" s="28"/>
    </row>
    <row r="666" spans="1:1" x14ac:dyDescent="0.2">
      <c r="A666" s="28"/>
    </row>
    <row r="667" spans="1:1" x14ac:dyDescent="0.2">
      <c r="A667" s="28"/>
    </row>
    <row r="668" spans="1:1" x14ac:dyDescent="0.2">
      <c r="A668" s="28"/>
    </row>
    <row r="669" spans="1:1" x14ac:dyDescent="0.2">
      <c r="A669" s="28"/>
    </row>
    <row r="670" spans="1:1" x14ac:dyDescent="0.2">
      <c r="A670" s="28"/>
    </row>
    <row r="671" spans="1:1" x14ac:dyDescent="0.2">
      <c r="A671" s="28"/>
    </row>
    <row r="672" spans="1:1" x14ac:dyDescent="0.2">
      <c r="A672" s="28"/>
    </row>
    <row r="673" spans="1:1" x14ac:dyDescent="0.2">
      <c r="A673" s="28"/>
    </row>
    <row r="674" spans="1:1" x14ac:dyDescent="0.2">
      <c r="A674" s="28"/>
    </row>
    <row r="675" spans="1:1" x14ac:dyDescent="0.2">
      <c r="A675" s="28"/>
    </row>
    <row r="676" spans="1:1" x14ac:dyDescent="0.2">
      <c r="A676" s="28"/>
    </row>
    <row r="677" spans="1:1" x14ac:dyDescent="0.2">
      <c r="A677" s="28"/>
    </row>
    <row r="678" spans="1:1" x14ac:dyDescent="0.2">
      <c r="A678" s="28"/>
    </row>
    <row r="679" spans="1:1" x14ac:dyDescent="0.2">
      <c r="A679" s="28"/>
    </row>
    <row r="680" spans="1:1" x14ac:dyDescent="0.2">
      <c r="A680" s="28"/>
    </row>
    <row r="681" spans="1:1" x14ac:dyDescent="0.2">
      <c r="A681" s="28"/>
    </row>
    <row r="682" spans="1:1" x14ac:dyDescent="0.2">
      <c r="A682" s="28"/>
    </row>
    <row r="683" spans="1:1" x14ac:dyDescent="0.2">
      <c r="A683" s="28"/>
    </row>
    <row r="684" spans="1:1" x14ac:dyDescent="0.2">
      <c r="A684" s="28"/>
    </row>
    <row r="685" spans="1:1" x14ac:dyDescent="0.2">
      <c r="A685" s="28"/>
    </row>
    <row r="686" spans="1:1" x14ac:dyDescent="0.2">
      <c r="A686" s="28"/>
    </row>
    <row r="687" spans="1:1" x14ac:dyDescent="0.2">
      <c r="A687" s="28"/>
    </row>
    <row r="688" spans="1:1" x14ac:dyDescent="0.2">
      <c r="A688" s="28"/>
    </row>
    <row r="689" spans="1:1" x14ac:dyDescent="0.2">
      <c r="A689" s="28"/>
    </row>
    <row r="690" spans="1:1" x14ac:dyDescent="0.2">
      <c r="A690" s="28"/>
    </row>
    <row r="691" spans="1:1" x14ac:dyDescent="0.2">
      <c r="A691" s="28"/>
    </row>
    <row r="692" spans="1:1" x14ac:dyDescent="0.2">
      <c r="A692" s="28"/>
    </row>
    <row r="693" spans="1:1" x14ac:dyDescent="0.2">
      <c r="A693" s="28"/>
    </row>
    <row r="694" spans="1:1" x14ac:dyDescent="0.2">
      <c r="A694" s="28"/>
    </row>
    <row r="695" spans="1:1" x14ac:dyDescent="0.2">
      <c r="A695" s="28"/>
    </row>
    <row r="696" spans="1:1" x14ac:dyDescent="0.2">
      <c r="A696" s="28"/>
    </row>
    <row r="697" spans="1:1" x14ac:dyDescent="0.2">
      <c r="A697" s="28"/>
    </row>
    <row r="698" spans="1:1" x14ac:dyDescent="0.2">
      <c r="A698" s="28"/>
    </row>
    <row r="699" spans="1:1" x14ac:dyDescent="0.2">
      <c r="A699" s="28"/>
    </row>
    <row r="700" spans="1:1" x14ac:dyDescent="0.2">
      <c r="A700" s="28"/>
    </row>
    <row r="701" spans="1:1" x14ac:dyDescent="0.2">
      <c r="A701" s="28"/>
    </row>
    <row r="702" spans="1:1" x14ac:dyDescent="0.2">
      <c r="A702" s="28"/>
    </row>
    <row r="703" spans="1:1" x14ac:dyDescent="0.2">
      <c r="A703" s="28"/>
    </row>
    <row r="704" spans="1:1" x14ac:dyDescent="0.2">
      <c r="A704" s="28"/>
    </row>
    <row r="705" spans="1:1" x14ac:dyDescent="0.2">
      <c r="A705" s="28"/>
    </row>
    <row r="706" spans="1:1" x14ac:dyDescent="0.2">
      <c r="A706" s="28"/>
    </row>
    <row r="707" spans="1:1" x14ac:dyDescent="0.2">
      <c r="A707" s="28"/>
    </row>
    <row r="708" spans="1:1" x14ac:dyDescent="0.2">
      <c r="A708" s="28"/>
    </row>
    <row r="709" spans="1:1" x14ac:dyDescent="0.2">
      <c r="A709" s="28"/>
    </row>
    <row r="710" spans="1:1" x14ac:dyDescent="0.2">
      <c r="A710" s="28"/>
    </row>
    <row r="711" spans="1:1" x14ac:dyDescent="0.2">
      <c r="A711" s="28"/>
    </row>
    <row r="712" spans="1:1" x14ac:dyDescent="0.2">
      <c r="A712" s="28"/>
    </row>
    <row r="713" spans="1:1" x14ac:dyDescent="0.2">
      <c r="A713" s="28"/>
    </row>
    <row r="714" spans="1:1" x14ac:dyDescent="0.2">
      <c r="A714" s="28"/>
    </row>
    <row r="715" spans="1:1" x14ac:dyDescent="0.2">
      <c r="A715" s="28"/>
    </row>
    <row r="716" spans="1:1" x14ac:dyDescent="0.2">
      <c r="A716" s="28"/>
    </row>
    <row r="717" spans="1:1" x14ac:dyDescent="0.2">
      <c r="A717" s="28"/>
    </row>
    <row r="718" spans="1:1" x14ac:dyDescent="0.2">
      <c r="A718" s="28"/>
    </row>
    <row r="719" spans="1:1" x14ac:dyDescent="0.2">
      <c r="A719" s="28"/>
    </row>
    <row r="720" spans="1:1" x14ac:dyDescent="0.2">
      <c r="A720" s="28"/>
    </row>
    <row r="721" spans="1:1" x14ac:dyDescent="0.2">
      <c r="A721" s="28"/>
    </row>
    <row r="722" spans="1:1" x14ac:dyDescent="0.2">
      <c r="A722" s="28"/>
    </row>
    <row r="723" spans="1:1" x14ac:dyDescent="0.2">
      <c r="A723" s="28"/>
    </row>
    <row r="724" spans="1:1" x14ac:dyDescent="0.2">
      <c r="A724" s="28"/>
    </row>
    <row r="725" spans="1:1" x14ac:dyDescent="0.2">
      <c r="A725" s="28"/>
    </row>
    <row r="726" spans="1:1" x14ac:dyDescent="0.2">
      <c r="A726" s="28"/>
    </row>
    <row r="727" spans="1:1" x14ac:dyDescent="0.2">
      <c r="A727" s="28"/>
    </row>
    <row r="728" spans="1:1" x14ac:dyDescent="0.2">
      <c r="A728" s="28"/>
    </row>
    <row r="729" spans="1:1" x14ac:dyDescent="0.2">
      <c r="A729" s="28"/>
    </row>
    <row r="730" spans="1:1" x14ac:dyDescent="0.2">
      <c r="A730" s="28"/>
    </row>
    <row r="731" spans="1:1" x14ac:dyDescent="0.2">
      <c r="A731" s="28"/>
    </row>
    <row r="732" spans="1:1" x14ac:dyDescent="0.2">
      <c r="A732" s="28"/>
    </row>
    <row r="733" spans="1:1" x14ac:dyDescent="0.2">
      <c r="A733" s="28"/>
    </row>
    <row r="734" spans="1:1" x14ac:dyDescent="0.2">
      <c r="A734" s="28"/>
    </row>
    <row r="735" spans="1:1" x14ac:dyDescent="0.2">
      <c r="A735" s="28"/>
    </row>
    <row r="736" spans="1:1" x14ac:dyDescent="0.2">
      <c r="A736" s="28"/>
    </row>
    <row r="737" spans="1:1" x14ac:dyDescent="0.2">
      <c r="A737" s="28"/>
    </row>
    <row r="738" spans="1:1" x14ac:dyDescent="0.2">
      <c r="A738" s="28"/>
    </row>
    <row r="739" spans="1:1" x14ac:dyDescent="0.2">
      <c r="A739" s="28"/>
    </row>
    <row r="740" spans="1:1" x14ac:dyDescent="0.2">
      <c r="A740" s="28"/>
    </row>
    <row r="741" spans="1:1" x14ac:dyDescent="0.2">
      <c r="A741" s="28"/>
    </row>
    <row r="742" spans="1:1" x14ac:dyDescent="0.2">
      <c r="A742" s="28"/>
    </row>
    <row r="743" spans="1:1" x14ac:dyDescent="0.2">
      <c r="A743" s="28"/>
    </row>
    <row r="744" spans="1:1" x14ac:dyDescent="0.2">
      <c r="A744" s="28"/>
    </row>
    <row r="745" spans="1:1" x14ac:dyDescent="0.2">
      <c r="A745" s="28"/>
    </row>
    <row r="746" spans="1:1" x14ac:dyDescent="0.2">
      <c r="A746" s="28"/>
    </row>
    <row r="747" spans="1:1" x14ac:dyDescent="0.2">
      <c r="A747" s="28"/>
    </row>
    <row r="748" spans="1:1" x14ac:dyDescent="0.2">
      <c r="A748" s="28"/>
    </row>
    <row r="749" spans="1:1" x14ac:dyDescent="0.2">
      <c r="A749" s="28"/>
    </row>
    <row r="750" spans="1:1" x14ac:dyDescent="0.2">
      <c r="A750" s="28"/>
    </row>
    <row r="751" spans="1:1" x14ac:dyDescent="0.2">
      <c r="A751" s="28"/>
    </row>
    <row r="752" spans="1:1" x14ac:dyDescent="0.2">
      <c r="A752" s="28"/>
    </row>
    <row r="753" spans="1:1" x14ac:dyDescent="0.2">
      <c r="A753" s="28"/>
    </row>
    <row r="754" spans="1:1" x14ac:dyDescent="0.2">
      <c r="A754" s="28"/>
    </row>
    <row r="755" spans="1:1" x14ac:dyDescent="0.2">
      <c r="A755" s="28"/>
    </row>
    <row r="756" spans="1:1" x14ac:dyDescent="0.2">
      <c r="A756" s="28"/>
    </row>
    <row r="757" spans="1:1" x14ac:dyDescent="0.2">
      <c r="A757" s="28"/>
    </row>
    <row r="758" spans="1:1" x14ac:dyDescent="0.2">
      <c r="A758" s="28"/>
    </row>
    <row r="759" spans="1:1" x14ac:dyDescent="0.2">
      <c r="A759" s="28"/>
    </row>
    <row r="760" spans="1:1" x14ac:dyDescent="0.2">
      <c r="A760" s="28"/>
    </row>
    <row r="761" spans="1:1" x14ac:dyDescent="0.2">
      <c r="A761" s="28"/>
    </row>
    <row r="762" spans="1:1" x14ac:dyDescent="0.2">
      <c r="A762" s="28"/>
    </row>
    <row r="763" spans="1:1" x14ac:dyDescent="0.2">
      <c r="A763" s="28"/>
    </row>
    <row r="764" spans="1:1" x14ac:dyDescent="0.2">
      <c r="A764" s="28"/>
    </row>
    <row r="765" spans="1:1" x14ac:dyDescent="0.2">
      <c r="A765" s="28"/>
    </row>
    <row r="766" spans="1:1" x14ac:dyDescent="0.2">
      <c r="A766" s="28"/>
    </row>
    <row r="767" spans="1:1" x14ac:dyDescent="0.2">
      <c r="A767" s="28"/>
    </row>
    <row r="768" spans="1:1" x14ac:dyDescent="0.2">
      <c r="A768" s="28"/>
    </row>
    <row r="769" spans="1:1" x14ac:dyDescent="0.2">
      <c r="A769" s="28"/>
    </row>
    <row r="770" spans="1:1" x14ac:dyDescent="0.2">
      <c r="A770" s="28"/>
    </row>
    <row r="771" spans="1:1" x14ac:dyDescent="0.2">
      <c r="A771" s="28"/>
    </row>
    <row r="772" spans="1:1" x14ac:dyDescent="0.2">
      <c r="A772" s="28"/>
    </row>
    <row r="773" spans="1:1" x14ac:dyDescent="0.2">
      <c r="A773" s="28"/>
    </row>
    <row r="774" spans="1:1" x14ac:dyDescent="0.2">
      <c r="A774" s="28"/>
    </row>
    <row r="775" spans="1:1" x14ac:dyDescent="0.2">
      <c r="A775" s="28"/>
    </row>
    <row r="776" spans="1:1" x14ac:dyDescent="0.2">
      <c r="A776" s="28"/>
    </row>
    <row r="777" spans="1:1" x14ac:dyDescent="0.2">
      <c r="A777" s="28"/>
    </row>
    <row r="778" spans="1:1" x14ac:dyDescent="0.2">
      <c r="A778" s="28"/>
    </row>
    <row r="779" spans="1:1" x14ac:dyDescent="0.2">
      <c r="A779" s="28"/>
    </row>
    <row r="780" spans="1:1" x14ac:dyDescent="0.2">
      <c r="A780" s="28"/>
    </row>
    <row r="781" spans="1:1" x14ac:dyDescent="0.2">
      <c r="A781" s="28"/>
    </row>
    <row r="782" spans="1:1" x14ac:dyDescent="0.2">
      <c r="A782" s="28"/>
    </row>
    <row r="783" spans="1:1" x14ac:dyDescent="0.2">
      <c r="A783" s="28"/>
    </row>
    <row r="784" spans="1:1" x14ac:dyDescent="0.2">
      <c r="A784" s="28"/>
    </row>
    <row r="785" spans="1:1" x14ac:dyDescent="0.2">
      <c r="A785" s="28"/>
    </row>
    <row r="786" spans="1:1" x14ac:dyDescent="0.2">
      <c r="A786" s="28"/>
    </row>
    <row r="787" spans="1:1" x14ac:dyDescent="0.2">
      <c r="A787" s="28"/>
    </row>
    <row r="788" spans="1:1" x14ac:dyDescent="0.2">
      <c r="A788" s="28"/>
    </row>
    <row r="789" spans="1:1" x14ac:dyDescent="0.2">
      <c r="A789" s="28"/>
    </row>
    <row r="790" spans="1:1" x14ac:dyDescent="0.2">
      <c r="A790" s="28"/>
    </row>
    <row r="791" spans="1:1" x14ac:dyDescent="0.2">
      <c r="A791" s="28"/>
    </row>
    <row r="792" spans="1:1" x14ac:dyDescent="0.2">
      <c r="A792" s="28"/>
    </row>
    <row r="793" spans="1:1" x14ac:dyDescent="0.2">
      <c r="A793" s="28"/>
    </row>
    <row r="794" spans="1:1" x14ac:dyDescent="0.2">
      <c r="A794" s="28"/>
    </row>
    <row r="795" spans="1:1" x14ac:dyDescent="0.2">
      <c r="A795" s="28"/>
    </row>
    <row r="796" spans="1:1" x14ac:dyDescent="0.2">
      <c r="A796" s="28"/>
    </row>
    <row r="797" spans="1:1" x14ac:dyDescent="0.2">
      <c r="A797" s="28"/>
    </row>
    <row r="798" spans="1:1" x14ac:dyDescent="0.2">
      <c r="A798" s="28"/>
    </row>
    <row r="799" spans="1:1" x14ac:dyDescent="0.2">
      <c r="A799" s="28"/>
    </row>
    <row r="800" spans="1:1" x14ac:dyDescent="0.2">
      <c r="A800" s="28"/>
    </row>
    <row r="801" spans="1:1" x14ac:dyDescent="0.2">
      <c r="A801" s="28"/>
    </row>
    <row r="802" spans="1:1" x14ac:dyDescent="0.2">
      <c r="A802" s="28"/>
    </row>
    <row r="803" spans="1:1" x14ac:dyDescent="0.2">
      <c r="A803" s="28"/>
    </row>
    <row r="804" spans="1:1" x14ac:dyDescent="0.2">
      <c r="A804" s="28"/>
    </row>
    <row r="805" spans="1:1" x14ac:dyDescent="0.2">
      <c r="A805" s="28"/>
    </row>
    <row r="806" spans="1:1" x14ac:dyDescent="0.2">
      <c r="A806" s="28"/>
    </row>
    <row r="807" spans="1:1" x14ac:dyDescent="0.2">
      <c r="A807" s="28"/>
    </row>
    <row r="808" spans="1:1" x14ac:dyDescent="0.2">
      <c r="A808" s="28"/>
    </row>
    <row r="809" spans="1:1" x14ac:dyDescent="0.2">
      <c r="A809" s="28"/>
    </row>
    <row r="810" spans="1:1" x14ac:dyDescent="0.2">
      <c r="A810" s="28"/>
    </row>
    <row r="811" spans="1:1" x14ac:dyDescent="0.2">
      <c r="A811" s="28"/>
    </row>
    <row r="812" spans="1:1" x14ac:dyDescent="0.2">
      <c r="A812" s="28"/>
    </row>
    <row r="813" spans="1:1" x14ac:dyDescent="0.2">
      <c r="A813" s="28"/>
    </row>
    <row r="814" spans="1:1" x14ac:dyDescent="0.2">
      <c r="A814" s="28"/>
    </row>
    <row r="815" spans="1:1" x14ac:dyDescent="0.2">
      <c r="A815" s="28"/>
    </row>
    <row r="816" spans="1:1" x14ac:dyDescent="0.2">
      <c r="A816" s="28"/>
    </row>
    <row r="817" spans="1:1" x14ac:dyDescent="0.2">
      <c r="A817" s="28"/>
    </row>
    <row r="818" spans="1:1" x14ac:dyDescent="0.2">
      <c r="A818" s="28"/>
    </row>
    <row r="819" spans="1:1" x14ac:dyDescent="0.2">
      <c r="A819" s="28"/>
    </row>
    <row r="820" spans="1:1" x14ac:dyDescent="0.2">
      <c r="A820" s="28"/>
    </row>
    <row r="821" spans="1:1" x14ac:dyDescent="0.2">
      <c r="A821" s="28"/>
    </row>
    <row r="822" spans="1:1" x14ac:dyDescent="0.2">
      <c r="A822" s="28"/>
    </row>
    <row r="823" spans="1:1" x14ac:dyDescent="0.2">
      <c r="A823" s="28"/>
    </row>
    <row r="824" spans="1:1" x14ac:dyDescent="0.2">
      <c r="A824" s="28"/>
    </row>
    <row r="825" spans="1:1" x14ac:dyDescent="0.2">
      <c r="A825" s="28"/>
    </row>
    <row r="826" spans="1:1" x14ac:dyDescent="0.2">
      <c r="A826" s="28"/>
    </row>
    <row r="827" spans="1:1" x14ac:dyDescent="0.2">
      <c r="A827" s="28"/>
    </row>
    <row r="828" spans="1:1" x14ac:dyDescent="0.2">
      <c r="A828" s="28"/>
    </row>
    <row r="829" spans="1:1" x14ac:dyDescent="0.2">
      <c r="A829" s="28"/>
    </row>
    <row r="830" spans="1:1" x14ac:dyDescent="0.2">
      <c r="A830" s="28"/>
    </row>
    <row r="831" spans="1:1" x14ac:dyDescent="0.2">
      <c r="A831" s="28"/>
    </row>
    <row r="832" spans="1:1" x14ac:dyDescent="0.2">
      <c r="A832" s="28"/>
    </row>
    <row r="833" spans="1:1" x14ac:dyDescent="0.2">
      <c r="A833" s="28"/>
    </row>
    <row r="834" spans="1:1" x14ac:dyDescent="0.2">
      <c r="A834" s="28"/>
    </row>
    <row r="835" spans="1:1" x14ac:dyDescent="0.2">
      <c r="A835" s="28"/>
    </row>
    <row r="836" spans="1:1" x14ac:dyDescent="0.2">
      <c r="A836" s="28"/>
    </row>
    <row r="837" spans="1:1" x14ac:dyDescent="0.2">
      <c r="A837" s="28"/>
    </row>
    <row r="838" spans="1:1" x14ac:dyDescent="0.2">
      <c r="A838" s="28"/>
    </row>
    <row r="839" spans="1:1" x14ac:dyDescent="0.2">
      <c r="A839" s="28"/>
    </row>
    <row r="840" spans="1:1" x14ac:dyDescent="0.2">
      <c r="A840" s="28"/>
    </row>
    <row r="841" spans="1:1" x14ac:dyDescent="0.2">
      <c r="A841" s="28"/>
    </row>
    <row r="842" spans="1:1" x14ac:dyDescent="0.2">
      <c r="A842" s="28"/>
    </row>
    <row r="843" spans="1:1" x14ac:dyDescent="0.2">
      <c r="A843" s="28"/>
    </row>
    <row r="844" spans="1:1" x14ac:dyDescent="0.2">
      <c r="A844" s="28"/>
    </row>
    <row r="845" spans="1:1" x14ac:dyDescent="0.2">
      <c r="A845" s="28"/>
    </row>
    <row r="846" spans="1:1" x14ac:dyDescent="0.2">
      <c r="A846" s="28"/>
    </row>
    <row r="847" spans="1:1" x14ac:dyDescent="0.2">
      <c r="A847" s="28"/>
    </row>
    <row r="848" spans="1:1" x14ac:dyDescent="0.2">
      <c r="A848" s="28"/>
    </row>
    <row r="849" spans="1:1" x14ac:dyDescent="0.2">
      <c r="A849" s="28"/>
    </row>
    <row r="850" spans="1:1" x14ac:dyDescent="0.2">
      <c r="A850" s="28"/>
    </row>
    <row r="851" spans="1:1" x14ac:dyDescent="0.2">
      <c r="A851" s="28"/>
    </row>
    <row r="852" spans="1:1" x14ac:dyDescent="0.2">
      <c r="A852" s="28"/>
    </row>
    <row r="853" spans="1:1" x14ac:dyDescent="0.2">
      <c r="A853" s="28"/>
    </row>
    <row r="854" spans="1:1" x14ac:dyDescent="0.2">
      <c r="A854" s="28"/>
    </row>
    <row r="855" spans="1:1" x14ac:dyDescent="0.2">
      <c r="A855" s="28"/>
    </row>
    <row r="856" spans="1:1" x14ac:dyDescent="0.2">
      <c r="A856" s="28"/>
    </row>
    <row r="857" spans="1:1" x14ac:dyDescent="0.2">
      <c r="A857" s="28"/>
    </row>
    <row r="858" spans="1:1" x14ac:dyDescent="0.2">
      <c r="A858" s="28"/>
    </row>
    <row r="859" spans="1:1" x14ac:dyDescent="0.2">
      <c r="A859" s="28"/>
    </row>
    <row r="860" spans="1:1" x14ac:dyDescent="0.2">
      <c r="A860" s="28"/>
    </row>
    <row r="861" spans="1:1" x14ac:dyDescent="0.2">
      <c r="A861" s="28"/>
    </row>
    <row r="862" spans="1:1" x14ac:dyDescent="0.2">
      <c r="A862" s="28"/>
    </row>
    <row r="863" spans="1:1" x14ac:dyDescent="0.2">
      <c r="A863" s="28"/>
    </row>
    <row r="864" spans="1:1" x14ac:dyDescent="0.2">
      <c r="A864" s="28"/>
    </row>
    <row r="865" spans="1:1" x14ac:dyDescent="0.2">
      <c r="A865" s="28"/>
    </row>
    <row r="866" spans="1:1" x14ac:dyDescent="0.2">
      <c r="A866" s="28"/>
    </row>
    <row r="867" spans="1:1" x14ac:dyDescent="0.2">
      <c r="A867" s="28"/>
    </row>
    <row r="868" spans="1:1" x14ac:dyDescent="0.2">
      <c r="A868" s="28"/>
    </row>
    <row r="869" spans="1:1" x14ac:dyDescent="0.2">
      <c r="A869" s="28"/>
    </row>
    <row r="870" spans="1:1" x14ac:dyDescent="0.2">
      <c r="A870" s="28"/>
    </row>
    <row r="871" spans="1:1" x14ac:dyDescent="0.2">
      <c r="A871" s="28"/>
    </row>
    <row r="872" spans="1:1" x14ac:dyDescent="0.2">
      <c r="A872" s="28"/>
    </row>
    <row r="873" spans="1:1" x14ac:dyDescent="0.2">
      <c r="A873" s="28"/>
    </row>
    <row r="874" spans="1:1" x14ac:dyDescent="0.2">
      <c r="A874" s="28"/>
    </row>
    <row r="875" spans="1:1" x14ac:dyDescent="0.2">
      <c r="A875" s="28"/>
    </row>
    <row r="876" spans="1:1" x14ac:dyDescent="0.2">
      <c r="A876" s="28"/>
    </row>
    <row r="877" spans="1:1" x14ac:dyDescent="0.2">
      <c r="A877" s="28"/>
    </row>
    <row r="878" spans="1:1" x14ac:dyDescent="0.2">
      <c r="A878" s="28"/>
    </row>
    <row r="879" spans="1:1" x14ac:dyDescent="0.2">
      <c r="A879" s="28"/>
    </row>
    <row r="880" spans="1:1" x14ac:dyDescent="0.2">
      <c r="A880" s="28"/>
    </row>
    <row r="881" spans="1:1" x14ac:dyDescent="0.2">
      <c r="A881" s="28"/>
    </row>
    <row r="882" spans="1:1" x14ac:dyDescent="0.2">
      <c r="A882" s="28"/>
    </row>
    <row r="883" spans="1:1" x14ac:dyDescent="0.2">
      <c r="A883" s="28"/>
    </row>
    <row r="884" spans="1:1" x14ac:dyDescent="0.2">
      <c r="A884" s="28"/>
    </row>
    <row r="885" spans="1:1" x14ac:dyDescent="0.2">
      <c r="A885" s="28"/>
    </row>
    <row r="886" spans="1:1" x14ac:dyDescent="0.2">
      <c r="A886" s="28"/>
    </row>
    <row r="887" spans="1:1" x14ac:dyDescent="0.2">
      <c r="A887" s="28"/>
    </row>
    <row r="888" spans="1:1" x14ac:dyDescent="0.2">
      <c r="A888" s="28"/>
    </row>
    <row r="889" spans="1:1" x14ac:dyDescent="0.2">
      <c r="A889" s="28"/>
    </row>
    <row r="890" spans="1:1" x14ac:dyDescent="0.2">
      <c r="A890" s="28"/>
    </row>
    <row r="891" spans="1:1" x14ac:dyDescent="0.2">
      <c r="A891" s="28"/>
    </row>
    <row r="892" spans="1:1" x14ac:dyDescent="0.2">
      <c r="A892" s="28"/>
    </row>
    <row r="893" spans="1:1" x14ac:dyDescent="0.2">
      <c r="A893" s="28"/>
    </row>
    <row r="894" spans="1:1" x14ac:dyDescent="0.2">
      <c r="A894" s="28"/>
    </row>
    <row r="895" spans="1:1" x14ac:dyDescent="0.2">
      <c r="A895" s="28"/>
    </row>
    <row r="896" spans="1:1" x14ac:dyDescent="0.2">
      <c r="A896" s="28"/>
    </row>
    <row r="897" spans="1:1" x14ac:dyDescent="0.2">
      <c r="A897" s="28"/>
    </row>
    <row r="898" spans="1:1" x14ac:dyDescent="0.2">
      <c r="A898" s="28"/>
    </row>
    <row r="899" spans="1:1" x14ac:dyDescent="0.2">
      <c r="A899" s="28"/>
    </row>
    <row r="900" spans="1:1" x14ac:dyDescent="0.2">
      <c r="A900" s="28"/>
    </row>
    <row r="901" spans="1:1" x14ac:dyDescent="0.2">
      <c r="A901" s="28"/>
    </row>
    <row r="902" spans="1:1" x14ac:dyDescent="0.2">
      <c r="A902" s="28"/>
    </row>
    <row r="903" spans="1:1" x14ac:dyDescent="0.2">
      <c r="A903" s="28"/>
    </row>
    <row r="904" spans="1:1" x14ac:dyDescent="0.2">
      <c r="A904" s="28"/>
    </row>
    <row r="905" spans="1:1" x14ac:dyDescent="0.2">
      <c r="A905" s="28"/>
    </row>
    <row r="906" spans="1:1" x14ac:dyDescent="0.2">
      <c r="A906" s="28"/>
    </row>
    <row r="907" spans="1:1" x14ac:dyDescent="0.2">
      <c r="A907" s="28"/>
    </row>
    <row r="908" spans="1:1" x14ac:dyDescent="0.2">
      <c r="A908" s="28"/>
    </row>
    <row r="909" spans="1:1" x14ac:dyDescent="0.2">
      <c r="A909" s="28"/>
    </row>
    <row r="910" spans="1:1" x14ac:dyDescent="0.2">
      <c r="A910" s="28"/>
    </row>
    <row r="911" spans="1:1" x14ac:dyDescent="0.2">
      <c r="A911" s="28"/>
    </row>
    <row r="912" spans="1:1" x14ac:dyDescent="0.2">
      <c r="A912" s="28"/>
    </row>
    <row r="913" spans="1:1" x14ac:dyDescent="0.2">
      <c r="A913" s="28"/>
    </row>
    <row r="914" spans="1:1" x14ac:dyDescent="0.2">
      <c r="A914" s="28"/>
    </row>
    <row r="915" spans="1:1" x14ac:dyDescent="0.2">
      <c r="A915" s="28"/>
    </row>
    <row r="916" spans="1:1" x14ac:dyDescent="0.2">
      <c r="A916" s="28"/>
    </row>
    <row r="917" spans="1:1" x14ac:dyDescent="0.2">
      <c r="A917" s="28"/>
    </row>
    <row r="918" spans="1:1" x14ac:dyDescent="0.2">
      <c r="A918" s="28"/>
    </row>
    <row r="919" spans="1:1" x14ac:dyDescent="0.2">
      <c r="A919" s="28"/>
    </row>
    <row r="920" spans="1:1" x14ac:dyDescent="0.2">
      <c r="A920" s="28"/>
    </row>
    <row r="921" spans="1:1" x14ac:dyDescent="0.2">
      <c r="A921" s="28"/>
    </row>
    <row r="922" spans="1:1" x14ac:dyDescent="0.2">
      <c r="A922" s="28"/>
    </row>
    <row r="923" spans="1:1" x14ac:dyDescent="0.2">
      <c r="A923" s="28"/>
    </row>
    <row r="924" spans="1:1" x14ac:dyDescent="0.2">
      <c r="A924" s="28"/>
    </row>
    <row r="925" spans="1:1" x14ac:dyDescent="0.2">
      <c r="A925" s="28"/>
    </row>
    <row r="926" spans="1:1" x14ac:dyDescent="0.2">
      <c r="A926" s="28"/>
    </row>
    <row r="927" spans="1:1" x14ac:dyDescent="0.2">
      <c r="A927" s="28"/>
    </row>
    <row r="928" spans="1:1" x14ac:dyDescent="0.2">
      <c r="A928" s="28"/>
    </row>
    <row r="929" spans="1:1" x14ac:dyDescent="0.2">
      <c r="A929" s="28"/>
    </row>
    <row r="930" spans="1:1" x14ac:dyDescent="0.2">
      <c r="A930" s="28"/>
    </row>
    <row r="931" spans="1:1" x14ac:dyDescent="0.2">
      <c r="A931" s="28"/>
    </row>
    <row r="932" spans="1:1" x14ac:dyDescent="0.2">
      <c r="A932" s="28"/>
    </row>
    <row r="933" spans="1:1" x14ac:dyDescent="0.2">
      <c r="A933" s="28"/>
    </row>
    <row r="934" spans="1:1" x14ac:dyDescent="0.2">
      <c r="A934" s="28"/>
    </row>
    <row r="935" spans="1:1" x14ac:dyDescent="0.2">
      <c r="A935" s="28"/>
    </row>
    <row r="936" spans="1:1" x14ac:dyDescent="0.2">
      <c r="A936" s="28"/>
    </row>
    <row r="937" spans="1:1" x14ac:dyDescent="0.2">
      <c r="A937" s="28"/>
    </row>
    <row r="938" spans="1:1" x14ac:dyDescent="0.2">
      <c r="A938" s="28"/>
    </row>
    <row r="939" spans="1:1" x14ac:dyDescent="0.2">
      <c r="A939" s="28"/>
    </row>
    <row r="940" spans="1:1" x14ac:dyDescent="0.2">
      <c r="A940" s="28"/>
    </row>
    <row r="941" spans="1:1" x14ac:dyDescent="0.2">
      <c r="A941" s="28"/>
    </row>
    <row r="942" spans="1:1" x14ac:dyDescent="0.2">
      <c r="A942" s="28"/>
    </row>
    <row r="943" spans="1:1" x14ac:dyDescent="0.2">
      <c r="A943" s="28"/>
    </row>
    <row r="944" spans="1:1" x14ac:dyDescent="0.2">
      <c r="A944" s="28"/>
    </row>
    <row r="945" spans="1:1" x14ac:dyDescent="0.2">
      <c r="A945" s="28"/>
    </row>
    <row r="946" spans="1:1" x14ac:dyDescent="0.2">
      <c r="A946" s="28"/>
    </row>
    <row r="947" spans="1:1" x14ac:dyDescent="0.2">
      <c r="A947" s="28"/>
    </row>
    <row r="948" spans="1:1" x14ac:dyDescent="0.2">
      <c r="A948" s="28"/>
    </row>
    <row r="949" spans="1:1" x14ac:dyDescent="0.2">
      <c r="A949" s="28"/>
    </row>
    <row r="950" spans="1:1" x14ac:dyDescent="0.2">
      <c r="A950" s="28"/>
    </row>
    <row r="951" spans="1:1" x14ac:dyDescent="0.2">
      <c r="A951" s="28"/>
    </row>
    <row r="952" spans="1:1" x14ac:dyDescent="0.2">
      <c r="A952" s="28"/>
    </row>
    <row r="953" spans="1:1" x14ac:dyDescent="0.2">
      <c r="A953" s="28"/>
    </row>
    <row r="954" spans="1:1" x14ac:dyDescent="0.2">
      <c r="A954" s="28"/>
    </row>
    <row r="955" spans="1:1" x14ac:dyDescent="0.2">
      <c r="A955" s="28"/>
    </row>
    <row r="956" spans="1:1" x14ac:dyDescent="0.2">
      <c r="A956" s="28"/>
    </row>
    <row r="957" spans="1:1" x14ac:dyDescent="0.2">
      <c r="A957" s="28"/>
    </row>
    <row r="958" spans="1:1" x14ac:dyDescent="0.2">
      <c r="A958" s="28"/>
    </row>
    <row r="959" spans="1:1" x14ac:dyDescent="0.2">
      <c r="A959" s="28"/>
    </row>
    <row r="960" spans="1:1" x14ac:dyDescent="0.2">
      <c r="A960" s="28"/>
    </row>
    <row r="961" spans="1:1" x14ac:dyDescent="0.2">
      <c r="A961" s="28"/>
    </row>
    <row r="962" spans="1:1" x14ac:dyDescent="0.2">
      <c r="A962" s="28"/>
    </row>
    <row r="963" spans="1:1" x14ac:dyDescent="0.2">
      <c r="A963" s="28"/>
    </row>
    <row r="964" spans="1:1" x14ac:dyDescent="0.2">
      <c r="A964" s="28"/>
    </row>
    <row r="965" spans="1:1" x14ac:dyDescent="0.2">
      <c r="A965" s="28"/>
    </row>
    <row r="966" spans="1:1" x14ac:dyDescent="0.2">
      <c r="A966" s="28"/>
    </row>
    <row r="967" spans="1:1" x14ac:dyDescent="0.2">
      <c r="A967" s="28"/>
    </row>
    <row r="968" spans="1:1" x14ac:dyDescent="0.2">
      <c r="A968" s="28"/>
    </row>
    <row r="969" spans="1:1" x14ac:dyDescent="0.2">
      <c r="A969" s="28"/>
    </row>
    <row r="970" spans="1:1" x14ac:dyDescent="0.2">
      <c r="A970" s="28"/>
    </row>
    <row r="971" spans="1:1" x14ac:dyDescent="0.2">
      <c r="A971" s="28"/>
    </row>
    <row r="972" spans="1:1" x14ac:dyDescent="0.2">
      <c r="A972" s="28"/>
    </row>
    <row r="973" spans="1:1" x14ac:dyDescent="0.2">
      <c r="A973" s="28"/>
    </row>
    <row r="974" spans="1:1" x14ac:dyDescent="0.2">
      <c r="A974" s="28"/>
    </row>
    <row r="975" spans="1:1" x14ac:dyDescent="0.2">
      <c r="A975" s="28"/>
    </row>
    <row r="976" spans="1:1" x14ac:dyDescent="0.2">
      <c r="A976" s="28"/>
    </row>
    <row r="977" spans="1:1" x14ac:dyDescent="0.2">
      <c r="A977" s="28"/>
    </row>
    <row r="978" spans="1:1" x14ac:dyDescent="0.2">
      <c r="A978" s="28"/>
    </row>
    <row r="979" spans="1:1" x14ac:dyDescent="0.2">
      <c r="A979" s="28"/>
    </row>
    <row r="980" spans="1:1" x14ac:dyDescent="0.2">
      <c r="A980" s="28"/>
    </row>
    <row r="981" spans="1:1" x14ac:dyDescent="0.2">
      <c r="A981" s="28"/>
    </row>
    <row r="982" spans="1:1" x14ac:dyDescent="0.2">
      <c r="A982" s="28"/>
    </row>
    <row r="983" spans="1:1" x14ac:dyDescent="0.2">
      <c r="A983" s="28"/>
    </row>
    <row r="984" spans="1:1" x14ac:dyDescent="0.2">
      <c r="A984" s="28"/>
    </row>
    <row r="985" spans="1:1" x14ac:dyDescent="0.2">
      <c r="A985" s="28"/>
    </row>
    <row r="986" spans="1:1" x14ac:dyDescent="0.2">
      <c r="A986" s="28"/>
    </row>
    <row r="987" spans="1:1" x14ac:dyDescent="0.2">
      <c r="A987" s="28"/>
    </row>
    <row r="988" spans="1:1" x14ac:dyDescent="0.2">
      <c r="A988" s="28"/>
    </row>
    <row r="989" spans="1:1" x14ac:dyDescent="0.2">
      <c r="A989" s="28"/>
    </row>
    <row r="990" spans="1:1" x14ac:dyDescent="0.2">
      <c r="A990" s="28"/>
    </row>
    <row r="991" spans="1:1" x14ac:dyDescent="0.2">
      <c r="A991" s="28"/>
    </row>
    <row r="992" spans="1:1" x14ac:dyDescent="0.2">
      <c r="A992" s="28"/>
    </row>
    <row r="993" spans="1:1" x14ac:dyDescent="0.2">
      <c r="A993" s="28"/>
    </row>
    <row r="994" spans="1:1" x14ac:dyDescent="0.2">
      <c r="A994" s="28"/>
    </row>
    <row r="995" spans="1:1" x14ac:dyDescent="0.2">
      <c r="A995" s="28"/>
    </row>
    <row r="996" spans="1:1" x14ac:dyDescent="0.2">
      <c r="A996" s="28"/>
    </row>
    <row r="997" spans="1:1" x14ac:dyDescent="0.2">
      <c r="A997" s="28"/>
    </row>
    <row r="998" spans="1:1" x14ac:dyDescent="0.2">
      <c r="A998" s="28"/>
    </row>
    <row r="999" spans="1:1" x14ac:dyDescent="0.2">
      <c r="A999" s="28"/>
    </row>
    <row r="1000" spans="1:1" x14ac:dyDescent="0.2">
      <c r="A1000" s="28"/>
    </row>
    <row r="1001" spans="1:1" x14ac:dyDescent="0.2">
      <c r="A1001" s="28"/>
    </row>
    <row r="1002" spans="1:1" x14ac:dyDescent="0.2">
      <c r="A1002" s="28"/>
    </row>
    <row r="1003" spans="1:1" x14ac:dyDescent="0.2">
      <c r="A1003" s="28"/>
    </row>
    <row r="1004" spans="1:1" x14ac:dyDescent="0.2">
      <c r="A1004" s="28"/>
    </row>
  </sheetData>
  <sheetProtection algorithmName="SHA-512" hashValue="fjN8Fn9AxDsALNmDtQPDHKOlGRdbqDec11c2uwmoeJOqun2hlQe4iOE4TPV82Wtji9zA3atIWDYsg1Ev7rLn6Q==" saltValue="JWufKbSAtIemOwxEoLqKZw==" spinCount="100000" sheet="1" objects="1" scenarios="1"/>
  <mergeCells count="10">
    <mergeCell ref="F21:H21"/>
    <mergeCell ref="A1:F2"/>
    <mergeCell ref="I1:J1"/>
    <mergeCell ref="A3:H3"/>
    <mergeCell ref="B18:C18"/>
    <mergeCell ref="B20:C20"/>
    <mergeCell ref="A21:E21"/>
    <mergeCell ref="I21:J21"/>
    <mergeCell ref="G1:G2"/>
    <mergeCell ref="H1:H2"/>
  </mergeCells>
  <conditionalFormatting sqref="B14">
    <cfRule type="expression" dxfId="31" priority="11">
      <formula>AND(#REF!&lt;&gt;"COMPOSICAO",#REF!&lt;&gt;"INSUMO",#REF!&lt;&gt;"")</formula>
    </cfRule>
    <cfRule type="expression" dxfId="30" priority="12">
      <formula>AND(OR(#REF!="COMPOSICAO",#REF!="INSUMO",#REF!&lt;&gt;""),#REF!&lt;&gt;"")</formula>
    </cfRule>
  </conditionalFormatting>
  <conditionalFormatting sqref="C15">
    <cfRule type="expression" dxfId="29" priority="7">
      <formula>AND(#REF!&lt;&gt;"COMPOSICAO",#REF!&lt;&gt;"INSUMO",#REF!&lt;&gt;"")</formula>
    </cfRule>
    <cfRule type="expression" dxfId="28" priority="8">
      <formula>AND(OR(#REF!="COMPOSICAO",#REF!="INSUMO",#REF!&lt;&gt;""),#REF!&lt;&gt;"")</formula>
    </cfRule>
  </conditionalFormatting>
  <pageMargins left="0.51181102362204722" right="0.51181102362204722" top="0.78740157480314965" bottom="0.78740157480314965" header="0" footer="0"/>
  <pageSetup paperSize="9" scale="4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9"/>
  <sheetViews>
    <sheetView showGridLines="0" topLeftCell="B4" zoomScale="115" zoomScaleNormal="115" workbookViewId="0">
      <selection activeCell="J3" sqref="J3"/>
    </sheetView>
  </sheetViews>
  <sheetFormatPr defaultColWidth="12.5703125" defaultRowHeight="15" customHeight="1" x14ac:dyDescent="0.2"/>
  <cols>
    <col min="1" max="1" width="8.5703125" customWidth="1"/>
    <col min="2" max="2" width="75.7109375" customWidth="1"/>
    <col min="3" max="3" width="12.5703125" customWidth="1"/>
    <col min="4" max="4" width="8.5703125" customWidth="1"/>
    <col min="5" max="5" width="9.7109375" customWidth="1"/>
    <col min="6" max="6" width="8.5703125" customWidth="1"/>
    <col min="7" max="7" width="12.28515625" bestFit="1" customWidth="1"/>
    <col min="8" max="8" width="8.7109375" customWidth="1"/>
    <col min="9" max="9" width="14.7109375" customWidth="1"/>
    <col min="10" max="10" width="16.28515625" bestFit="1" customWidth="1"/>
    <col min="11" max="11" width="8.5703125" customWidth="1"/>
    <col min="12" max="12" width="9.140625" bestFit="1" customWidth="1"/>
    <col min="13" max="26" width="8.5703125" customWidth="1"/>
  </cols>
  <sheetData>
    <row r="1" spans="1:12" ht="36.75" customHeight="1" x14ac:dyDescent="0.2">
      <c r="A1" s="91" t="s">
        <v>0</v>
      </c>
      <c r="B1" s="92"/>
      <c r="C1" s="92"/>
      <c r="D1" s="92"/>
      <c r="E1" s="92"/>
      <c r="F1" s="93"/>
      <c r="G1" s="111" t="s">
        <v>65</v>
      </c>
      <c r="H1" s="113" t="s">
        <v>66</v>
      </c>
      <c r="I1" s="97" t="s">
        <v>1</v>
      </c>
      <c r="J1" s="98"/>
    </row>
    <row r="2" spans="1:12" ht="41.45" customHeight="1" thickBot="1" x14ac:dyDescent="0.25">
      <c r="A2" s="94"/>
      <c r="B2" s="95"/>
      <c r="C2" s="95"/>
      <c r="D2" s="95"/>
      <c r="E2" s="95"/>
      <c r="F2" s="96"/>
      <c r="G2" s="112"/>
      <c r="H2" s="114"/>
      <c r="I2" s="1" t="s">
        <v>2</v>
      </c>
      <c r="J2" s="56" t="s">
        <v>45</v>
      </c>
    </row>
    <row r="3" spans="1:12" ht="40.5" customHeight="1" thickBot="1" x14ac:dyDescent="0.25">
      <c r="A3" s="99" t="s">
        <v>57</v>
      </c>
      <c r="B3" s="100"/>
      <c r="C3" s="100"/>
      <c r="D3" s="100"/>
      <c r="E3" s="100"/>
      <c r="F3" s="100"/>
      <c r="G3" s="100"/>
      <c r="H3" s="101"/>
      <c r="I3" s="39">
        <v>0.30309999999999998</v>
      </c>
      <c r="J3" s="57">
        <v>0</v>
      </c>
    </row>
    <row r="4" spans="1:12" ht="31.5" customHeight="1" thickBot="1" x14ac:dyDescent="0.25">
      <c r="A4" s="58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3" t="s">
        <v>2</v>
      </c>
      <c r="G4" s="4" t="s">
        <v>47</v>
      </c>
      <c r="H4" s="4" t="s">
        <v>8</v>
      </c>
      <c r="I4" s="5" t="s">
        <v>9</v>
      </c>
      <c r="J4" s="59" t="s">
        <v>46</v>
      </c>
    </row>
    <row r="5" spans="1:12" ht="32.25" customHeight="1" thickBot="1" x14ac:dyDescent="0.25">
      <c r="A5" s="60">
        <v>1</v>
      </c>
      <c r="B5" s="6" t="s">
        <v>10</v>
      </c>
      <c r="C5" s="7"/>
      <c r="D5" s="7"/>
      <c r="E5" s="6"/>
      <c r="F5" s="2"/>
      <c r="G5" s="6"/>
      <c r="H5" s="6"/>
      <c r="I5" s="6"/>
      <c r="J5" s="61"/>
    </row>
    <row r="6" spans="1:12" ht="24.75" customHeight="1" x14ac:dyDescent="0.2">
      <c r="A6" s="62" t="s">
        <v>11</v>
      </c>
      <c r="B6" s="53" t="s">
        <v>41</v>
      </c>
      <c r="C6" s="54">
        <v>93572</v>
      </c>
      <c r="D6" s="10" t="s">
        <v>13</v>
      </c>
      <c r="E6" s="42">
        <v>11559.5</v>
      </c>
      <c r="F6" s="12">
        <f>1+$I$3</f>
        <v>1.3030999999999999</v>
      </c>
      <c r="G6" s="12">
        <f>1-$J$3</f>
        <v>1</v>
      </c>
      <c r="H6" s="10">
        <v>60</v>
      </c>
      <c r="I6" s="11">
        <f t="shared" ref="I6:I10" si="0">ROUND(E6*F6*H6,2)</f>
        <v>903791.07</v>
      </c>
      <c r="J6" s="63">
        <f>ROUND(E6*F6*G6*H6,2)</f>
        <v>903791.07</v>
      </c>
    </row>
    <row r="7" spans="1:12" ht="24.75" customHeight="1" x14ac:dyDescent="0.2">
      <c r="A7" s="64" t="s">
        <v>14</v>
      </c>
      <c r="B7" s="9" t="s">
        <v>15</v>
      </c>
      <c r="C7" s="13">
        <v>101399</v>
      </c>
      <c r="D7" s="13" t="s">
        <v>13</v>
      </c>
      <c r="E7" s="41">
        <v>6304.32</v>
      </c>
      <c r="F7" s="12">
        <f>1+$I$3</f>
        <v>1.3030999999999999</v>
      </c>
      <c r="G7" s="12">
        <f>1-$J$3</f>
        <v>1</v>
      </c>
      <c r="H7" s="13">
        <v>60</v>
      </c>
      <c r="I7" s="14">
        <f t="shared" si="0"/>
        <v>492909.56</v>
      </c>
      <c r="J7" s="63">
        <f>ROUND(E7*F7*G7*H7,2)</f>
        <v>492909.56</v>
      </c>
    </row>
    <row r="8" spans="1:12" ht="24.75" customHeight="1" x14ac:dyDescent="0.2">
      <c r="A8" s="64" t="s">
        <v>17</v>
      </c>
      <c r="B8" s="15" t="s">
        <v>18</v>
      </c>
      <c r="C8" s="13">
        <v>101402</v>
      </c>
      <c r="D8" s="13" t="s">
        <v>13</v>
      </c>
      <c r="E8" s="41">
        <v>4978.3599999999997</v>
      </c>
      <c r="F8" s="12">
        <f>1+$I$3</f>
        <v>1.3030999999999999</v>
      </c>
      <c r="G8" s="12">
        <f>1-$J$3</f>
        <v>1</v>
      </c>
      <c r="H8" s="13">
        <v>60</v>
      </c>
      <c r="I8" s="14">
        <f t="shared" si="0"/>
        <v>389238.05</v>
      </c>
      <c r="J8" s="63">
        <f>ROUND(E8*F8*G8*H8,2)</f>
        <v>389238.05</v>
      </c>
    </row>
    <row r="9" spans="1:12" ht="24.75" customHeight="1" x14ac:dyDescent="0.2">
      <c r="A9" s="64" t="s">
        <v>19</v>
      </c>
      <c r="B9" s="15" t="s">
        <v>20</v>
      </c>
      <c r="C9" s="13">
        <v>101445</v>
      </c>
      <c r="D9" s="13" t="s">
        <v>13</v>
      </c>
      <c r="E9" s="41">
        <v>5111.13</v>
      </c>
      <c r="F9" s="12">
        <f>1+$I$3</f>
        <v>1.3030999999999999</v>
      </c>
      <c r="G9" s="12">
        <f>1-$J$3</f>
        <v>1</v>
      </c>
      <c r="H9" s="13">
        <v>60</v>
      </c>
      <c r="I9" s="14">
        <f t="shared" si="0"/>
        <v>399618.81</v>
      </c>
      <c r="J9" s="63">
        <f>ROUND(E9*F9*G9*H9,2)</f>
        <v>399618.81</v>
      </c>
    </row>
    <row r="10" spans="1:12" ht="24.75" customHeight="1" x14ac:dyDescent="0.2">
      <c r="A10" s="64" t="s">
        <v>21</v>
      </c>
      <c r="B10" s="15" t="s">
        <v>22</v>
      </c>
      <c r="C10" s="13">
        <v>101446</v>
      </c>
      <c r="D10" s="13" t="s">
        <v>13</v>
      </c>
      <c r="E10" s="41">
        <v>5433.43</v>
      </c>
      <c r="F10" s="12">
        <f>1+$I$3</f>
        <v>1.3030999999999999</v>
      </c>
      <c r="G10" s="12">
        <f>1-$J$3</f>
        <v>1</v>
      </c>
      <c r="H10" s="13">
        <v>60</v>
      </c>
      <c r="I10" s="14">
        <f t="shared" si="0"/>
        <v>424818.16</v>
      </c>
      <c r="J10" s="63">
        <f>ROUND(E10*F10*G10*H10,2)</f>
        <v>424818.16</v>
      </c>
      <c r="L10" s="38"/>
    </row>
    <row r="11" spans="1:12" ht="24.75" customHeight="1" thickBot="1" x14ac:dyDescent="0.25">
      <c r="A11" s="65"/>
      <c r="B11" s="66" t="s">
        <v>23</v>
      </c>
      <c r="C11" s="67"/>
      <c r="D11" s="68"/>
      <c r="E11" s="69"/>
      <c r="F11" s="70"/>
      <c r="G11" s="70"/>
      <c r="H11" s="71"/>
      <c r="I11" s="72">
        <f t="shared" ref="I11:J11" si="1">SUM(I6:I10)</f>
        <v>2610375.65</v>
      </c>
      <c r="J11" s="73">
        <f t="shared" si="1"/>
        <v>2610375.65</v>
      </c>
      <c r="K11" s="55"/>
      <c r="L11" s="38"/>
    </row>
    <row r="12" spans="1:12" ht="24.75" customHeight="1" thickBot="1" x14ac:dyDescent="0.25">
      <c r="A12" s="60">
        <v>2</v>
      </c>
      <c r="B12" s="16" t="s">
        <v>24</v>
      </c>
      <c r="C12" s="6"/>
      <c r="D12" s="6"/>
      <c r="E12" s="6"/>
      <c r="F12" s="6"/>
      <c r="G12" s="6"/>
      <c r="H12" s="6"/>
      <c r="I12" s="6"/>
      <c r="J12" s="61"/>
    </row>
    <row r="13" spans="1:12" ht="24.75" customHeight="1" thickBot="1" x14ac:dyDescent="0.25">
      <c r="A13" s="60"/>
      <c r="B13" s="16" t="s">
        <v>38</v>
      </c>
      <c r="C13" s="6">
        <v>9</v>
      </c>
      <c r="D13" s="6">
        <v>8772.11</v>
      </c>
      <c r="E13" s="6"/>
      <c r="F13" s="6"/>
      <c r="G13" s="6"/>
      <c r="H13" s="6"/>
      <c r="I13" s="6"/>
      <c r="J13" s="61"/>
    </row>
    <row r="14" spans="1:12" ht="24.75" customHeight="1" x14ac:dyDescent="0.2">
      <c r="A14" s="74" t="s">
        <v>26</v>
      </c>
      <c r="B14" s="46" t="s">
        <v>53</v>
      </c>
      <c r="C14" s="47">
        <v>4222</v>
      </c>
      <c r="D14" s="47" t="s">
        <v>55</v>
      </c>
      <c r="E14" s="42">
        <v>0.6</v>
      </c>
      <c r="F14" s="12">
        <f t="shared" ref="F14:F15" si="2">1+$I$3</f>
        <v>1.3030999999999999</v>
      </c>
      <c r="G14" s="12">
        <f t="shared" ref="G14:G15" si="3">1-$J$3</f>
        <v>1</v>
      </c>
      <c r="H14" s="17">
        <v>75840</v>
      </c>
      <c r="I14" s="14">
        <f t="shared" ref="I14:I16" si="4">ROUND(E14*F14*H14,2)</f>
        <v>59296.26</v>
      </c>
      <c r="J14" s="63">
        <f>ROUND(E14*F14*G14*H14,2)</f>
        <v>59296.26</v>
      </c>
      <c r="K14" s="18"/>
    </row>
    <row r="15" spans="1:12" ht="25.5" x14ac:dyDescent="0.2">
      <c r="A15" s="74" t="s">
        <v>27</v>
      </c>
      <c r="B15" s="37" t="s">
        <v>54</v>
      </c>
      <c r="C15" s="48" t="s">
        <v>52</v>
      </c>
      <c r="D15" s="49" t="s">
        <v>13</v>
      </c>
      <c r="E15" s="45">
        <v>2912.05</v>
      </c>
      <c r="F15" s="12">
        <f t="shared" si="2"/>
        <v>1.3030999999999999</v>
      </c>
      <c r="G15" s="12">
        <f t="shared" si="3"/>
        <v>1</v>
      </c>
      <c r="H15" s="19">
        <v>60</v>
      </c>
      <c r="I15" s="14">
        <f t="shared" si="4"/>
        <v>227681.54</v>
      </c>
      <c r="J15" s="63">
        <f t="shared" ref="J15" si="5">ROUND(E15*F15*G15*H15,2)</f>
        <v>227681.54</v>
      </c>
      <c r="K15" s="18"/>
    </row>
    <row r="16" spans="1:12" ht="25.5" x14ac:dyDescent="0.2">
      <c r="A16" s="62" t="s">
        <v>31</v>
      </c>
      <c r="B16" s="37" t="s">
        <v>28</v>
      </c>
      <c r="C16" s="13" t="s">
        <v>29</v>
      </c>
      <c r="D16" s="13" t="s">
        <v>30</v>
      </c>
      <c r="E16" s="41">
        <v>258</v>
      </c>
      <c r="F16" s="12">
        <f>1+$I$3</f>
        <v>1.3030999999999999</v>
      </c>
      <c r="G16" s="12">
        <f>1-$J$3</f>
        <v>1</v>
      </c>
      <c r="H16" s="19">
        <f>[1]RESUMO!$I$38</f>
        <v>3100</v>
      </c>
      <c r="I16" s="14">
        <f t="shared" si="4"/>
        <v>1042219.38</v>
      </c>
      <c r="J16" s="63">
        <f>ROUND(E16*F16*G16*H16,2)</f>
        <v>1042219.38</v>
      </c>
    </row>
    <row r="17" spans="1:12" ht="24.75" customHeight="1" thickBot="1" x14ac:dyDescent="0.25">
      <c r="A17" s="65"/>
      <c r="B17" s="75"/>
      <c r="C17" s="67"/>
      <c r="D17" s="71"/>
      <c r="E17" s="76"/>
      <c r="F17" s="70"/>
      <c r="G17" s="70"/>
      <c r="H17" s="77"/>
      <c r="I17" s="72">
        <f>SUM(I14:I16)</f>
        <v>1329197.18</v>
      </c>
      <c r="J17" s="73">
        <f>SUM(J14:J16)</f>
        <v>1329197.18</v>
      </c>
      <c r="L17" s="38"/>
    </row>
    <row r="18" spans="1:12" ht="30" customHeight="1" thickBot="1" x14ac:dyDescent="0.25">
      <c r="A18" s="60">
        <v>3</v>
      </c>
      <c r="B18" s="102" t="s">
        <v>69</v>
      </c>
      <c r="C18" s="103"/>
      <c r="D18" s="6"/>
      <c r="E18" s="6"/>
      <c r="F18" s="6"/>
      <c r="G18" s="6"/>
      <c r="H18" s="6"/>
      <c r="I18" s="21"/>
      <c r="J18" s="78"/>
    </row>
    <row r="19" spans="1:12" ht="23.25" thickBot="1" x14ac:dyDescent="0.25">
      <c r="A19" s="79" t="s">
        <v>33</v>
      </c>
      <c r="B19" s="36" t="s">
        <v>70</v>
      </c>
      <c r="C19" s="22" t="s">
        <v>34</v>
      </c>
      <c r="D19" s="10" t="s">
        <v>13</v>
      </c>
      <c r="E19" s="42">
        <f>0.8*SUM(E6:E10)</f>
        <v>26709.392000000007</v>
      </c>
      <c r="F19" s="12">
        <f>1+$I$3</f>
        <v>1.3030999999999999</v>
      </c>
      <c r="G19" s="12">
        <f>1-$J$3</f>
        <v>1</v>
      </c>
      <c r="H19" s="23">
        <v>60</v>
      </c>
      <c r="I19" s="24">
        <f>ROUND(E19*F19*H19,2)</f>
        <v>2088300.52</v>
      </c>
      <c r="J19" s="63">
        <f>ROUND(E19*F19*G19*H19,2)</f>
        <v>2088300.52</v>
      </c>
    </row>
    <row r="20" spans="1:12" ht="24.75" customHeight="1" thickBot="1" x14ac:dyDescent="0.25">
      <c r="A20" s="81"/>
      <c r="B20" s="104" t="s">
        <v>35</v>
      </c>
      <c r="C20" s="105"/>
      <c r="D20" s="77"/>
      <c r="E20" s="85">
        <f>I20/60</f>
        <v>100464.55583333333</v>
      </c>
      <c r="F20" s="83"/>
      <c r="G20" s="25"/>
      <c r="H20" s="26" t="s">
        <v>36</v>
      </c>
      <c r="I20" s="27">
        <f>SUM(I11,I17,I19)</f>
        <v>6027873.3499999996</v>
      </c>
      <c r="J20" s="84">
        <f>SUM(J11,J17,J19)</f>
        <v>6027873.3499999996</v>
      </c>
    </row>
    <row r="21" spans="1:12" ht="58.5" customHeight="1" thickBot="1" x14ac:dyDescent="0.25">
      <c r="A21" s="115"/>
      <c r="B21" s="89"/>
      <c r="C21" s="89"/>
      <c r="D21" s="89"/>
      <c r="E21" s="90"/>
      <c r="F21" s="88" t="s">
        <v>37</v>
      </c>
      <c r="G21" s="89"/>
      <c r="H21" s="90"/>
      <c r="I21" s="109">
        <f>1-(J20/6027873.35)</f>
        <v>0</v>
      </c>
      <c r="J21" s="110"/>
    </row>
    <row r="22" spans="1:12" ht="12.75" customHeight="1" x14ac:dyDescent="0.2"/>
    <row r="23" spans="1:12" ht="12.75" customHeight="1" x14ac:dyDescent="0.2"/>
    <row r="24" spans="1:12" ht="12.75" customHeight="1" x14ac:dyDescent="0.2"/>
    <row r="25" spans="1:12" ht="12.75" customHeight="1" x14ac:dyDescent="0.2"/>
    <row r="26" spans="1:12" ht="12.75" customHeight="1" x14ac:dyDescent="0.2"/>
    <row r="27" spans="1:12" ht="12.75" customHeight="1" x14ac:dyDescent="0.2"/>
    <row r="28" spans="1:12" ht="12.75" customHeight="1" x14ac:dyDescent="0.2"/>
    <row r="29" spans="1:12" ht="12.75" customHeight="1" x14ac:dyDescent="0.2"/>
    <row r="30" spans="1:12" ht="12.75" customHeight="1" x14ac:dyDescent="0.2"/>
    <row r="31" spans="1:12" ht="12.75" customHeight="1" x14ac:dyDescent="0.2"/>
    <row r="32" spans="1:1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</sheetData>
  <sheetProtection algorithmName="SHA-512" hashValue="mEP/tiuIvkwGqPgoKsM0Vh9mqq6IaiynT6VckP9APXw+1XCtKagALAfBLiT0mWn+qOEXmTnz5fYnuvkXVrnXnA==" saltValue="zGml9bZmp6NDr1ej4PARWg==" spinCount="100000" sheet="1" objects="1" scenarios="1"/>
  <mergeCells count="10">
    <mergeCell ref="F21:H21"/>
    <mergeCell ref="A1:F2"/>
    <mergeCell ref="I1:J1"/>
    <mergeCell ref="A3:H3"/>
    <mergeCell ref="B18:C18"/>
    <mergeCell ref="B20:C20"/>
    <mergeCell ref="A21:E21"/>
    <mergeCell ref="I21:J21"/>
    <mergeCell ref="G1:G2"/>
    <mergeCell ref="H1:H2"/>
  </mergeCells>
  <conditionalFormatting sqref="B14">
    <cfRule type="expression" dxfId="27" priority="11">
      <formula>AND(#REF!&lt;&gt;"COMPOSICAO",#REF!&lt;&gt;"INSUMO",#REF!&lt;&gt;"")</formula>
    </cfRule>
    <cfRule type="expression" dxfId="26" priority="12">
      <formula>AND(OR(#REF!="COMPOSICAO",#REF!="INSUMO",#REF!&lt;&gt;""),#REF!&lt;&gt;"")</formula>
    </cfRule>
  </conditionalFormatting>
  <conditionalFormatting sqref="C15">
    <cfRule type="expression" dxfId="25" priority="7">
      <formula>AND(#REF!&lt;&gt;"COMPOSICAO",#REF!&lt;&gt;"INSUMO",#REF!&lt;&gt;"")</formula>
    </cfRule>
    <cfRule type="expression" dxfId="24" priority="8">
      <formula>AND(OR(#REF!="COMPOSICAO",#REF!="INSUMO",#REF!&lt;&gt;""),#REF!&lt;&gt;"")</formula>
    </cfRule>
  </conditionalFormatting>
  <pageMargins left="0.511811024" right="0.511811024" top="0.78740157499999996" bottom="0.78740157499999996" header="0" footer="0"/>
  <pageSetup paperSize="9" scale="4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9"/>
  <sheetViews>
    <sheetView showGridLines="0" topLeftCell="A10" zoomScaleNormal="100" workbookViewId="0">
      <selection activeCell="J3" sqref="J3"/>
    </sheetView>
  </sheetViews>
  <sheetFormatPr defaultColWidth="12.5703125" defaultRowHeight="15" customHeight="1" x14ac:dyDescent="0.2"/>
  <cols>
    <col min="1" max="1" width="8.5703125" customWidth="1"/>
    <col min="2" max="2" width="75.7109375" customWidth="1"/>
    <col min="3" max="3" width="11.5703125" customWidth="1"/>
    <col min="4" max="4" width="8.5703125" customWidth="1"/>
    <col min="5" max="5" width="9.7109375" customWidth="1"/>
    <col min="6" max="6" width="8.5703125" customWidth="1"/>
    <col min="7" max="7" width="12.28515625" bestFit="1" customWidth="1"/>
    <col min="8" max="8" width="8.5703125" customWidth="1"/>
    <col min="9" max="9" width="14.7109375" customWidth="1"/>
    <col min="10" max="10" width="14.42578125" customWidth="1"/>
    <col min="11" max="26" width="8.5703125" customWidth="1"/>
  </cols>
  <sheetData>
    <row r="1" spans="1:11" ht="38.25" customHeight="1" x14ac:dyDescent="0.2">
      <c r="A1" s="91" t="s">
        <v>0</v>
      </c>
      <c r="B1" s="92"/>
      <c r="C1" s="92"/>
      <c r="D1" s="92"/>
      <c r="E1" s="92"/>
      <c r="F1" s="93"/>
      <c r="G1" s="111" t="s">
        <v>65</v>
      </c>
      <c r="H1" s="113" t="s">
        <v>66</v>
      </c>
      <c r="I1" s="97" t="s">
        <v>1</v>
      </c>
      <c r="J1" s="98"/>
    </row>
    <row r="2" spans="1:11" ht="37.9" customHeight="1" thickBot="1" x14ac:dyDescent="0.25">
      <c r="A2" s="94"/>
      <c r="B2" s="95"/>
      <c r="C2" s="95"/>
      <c r="D2" s="95"/>
      <c r="E2" s="95"/>
      <c r="F2" s="96"/>
      <c r="G2" s="112"/>
      <c r="H2" s="114"/>
      <c r="I2" s="1" t="s">
        <v>2</v>
      </c>
      <c r="J2" s="56" t="s">
        <v>45</v>
      </c>
    </row>
    <row r="3" spans="1:11" ht="39.6" customHeight="1" thickBot="1" x14ac:dyDescent="0.25">
      <c r="A3" s="99" t="s">
        <v>59</v>
      </c>
      <c r="B3" s="100"/>
      <c r="C3" s="100"/>
      <c r="D3" s="100"/>
      <c r="E3" s="100"/>
      <c r="F3" s="100"/>
      <c r="G3" s="100"/>
      <c r="H3" s="101"/>
      <c r="I3" s="39">
        <v>0.33279999999999998</v>
      </c>
      <c r="J3" s="57">
        <v>0</v>
      </c>
    </row>
    <row r="4" spans="1:11" ht="33.75" customHeight="1" thickBot="1" x14ac:dyDescent="0.25">
      <c r="A4" s="58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3" t="s">
        <v>2</v>
      </c>
      <c r="G4" s="4" t="s">
        <v>47</v>
      </c>
      <c r="H4" s="4" t="s">
        <v>8</v>
      </c>
      <c r="I4" s="5" t="s">
        <v>9</v>
      </c>
      <c r="J4" s="59" t="s">
        <v>46</v>
      </c>
    </row>
    <row r="5" spans="1:11" ht="26.25" thickBot="1" x14ac:dyDescent="0.25">
      <c r="A5" s="60">
        <v>1</v>
      </c>
      <c r="B5" s="6" t="s">
        <v>10</v>
      </c>
      <c r="C5" s="7"/>
      <c r="D5" s="7"/>
      <c r="E5" s="6"/>
      <c r="F5" s="2"/>
      <c r="G5" s="6"/>
      <c r="H5" s="6"/>
      <c r="I5" s="6"/>
      <c r="J5" s="61"/>
    </row>
    <row r="6" spans="1:11" ht="24.75" customHeight="1" x14ac:dyDescent="0.2">
      <c r="A6" s="62" t="s">
        <v>11</v>
      </c>
      <c r="B6" s="53" t="s">
        <v>41</v>
      </c>
      <c r="C6" s="54">
        <v>93572</v>
      </c>
      <c r="D6" s="10" t="s">
        <v>13</v>
      </c>
      <c r="E6" s="42">
        <v>11559.5</v>
      </c>
      <c r="F6" s="12">
        <f>1+$I$3</f>
        <v>1.3328</v>
      </c>
      <c r="G6" s="12">
        <f>1-$J$3</f>
        <v>1</v>
      </c>
      <c r="H6" s="10">
        <v>60</v>
      </c>
      <c r="I6" s="11">
        <f t="shared" ref="I6:I10" si="0">ROUND(E6*F6*H6,2)</f>
        <v>924390.1</v>
      </c>
      <c r="J6" s="63">
        <f>ROUND(E6*F6*G6*H6,2)</f>
        <v>924390.1</v>
      </c>
    </row>
    <row r="7" spans="1:11" ht="24.75" customHeight="1" x14ac:dyDescent="0.2">
      <c r="A7" s="64" t="s">
        <v>14</v>
      </c>
      <c r="B7" s="9" t="s">
        <v>15</v>
      </c>
      <c r="C7" s="13">
        <v>101399</v>
      </c>
      <c r="D7" s="13" t="s">
        <v>13</v>
      </c>
      <c r="E7" s="41">
        <v>6304.32</v>
      </c>
      <c r="F7" s="12">
        <f>1+$I$3</f>
        <v>1.3328</v>
      </c>
      <c r="G7" s="12">
        <f>1-$J$3</f>
        <v>1</v>
      </c>
      <c r="H7" s="13">
        <v>60</v>
      </c>
      <c r="I7" s="14">
        <f t="shared" si="0"/>
        <v>504143.86</v>
      </c>
      <c r="J7" s="63">
        <f>ROUND(E7*F7*G7*H7,2)</f>
        <v>504143.86</v>
      </c>
    </row>
    <row r="8" spans="1:11" ht="24.75" customHeight="1" x14ac:dyDescent="0.2">
      <c r="A8" s="64" t="s">
        <v>17</v>
      </c>
      <c r="B8" s="15" t="s">
        <v>18</v>
      </c>
      <c r="C8" s="13">
        <v>101402</v>
      </c>
      <c r="D8" s="13" t="s">
        <v>13</v>
      </c>
      <c r="E8" s="41">
        <v>4978.3599999999997</v>
      </c>
      <c r="F8" s="12">
        <f>1+$I$3</f>
        <v>1.3328</v>
      </c>
      <c r="G8" s="12">
        <f>1-$J$3</f>
        <v>1</v>
      </c>
      <c r="H8" s="13">
        <v>60</v>
      </c>
      <c r="I8" s="14">
        <f t="shared" si="0"/>
        <v>398109.49</v>
      </c>
      <c r="J8" s="63">
        <f>ROUND(E8*F8*G8*H8,2)</f>
        <v>398109.49</v>
      </c>
    </row>
    <row r="9" spans="1:11" ht="24.75" customHeight="1" x14ac:dyDescent="0.2">
      <c r="A9" s="64" t="s">
        <v>19</v>
      </c>
      <c r="B9" s="15" t="s">
        <v>20</v>
      </c>
      <c r="C9" s="13">
        <v>101445</v>
      </c>
      <c r="D9" s="13" t="s">
        <v>13</v>
      </c>
      <c r="E9" s="41">
        <v>5111.13</v>
      </c>
      <c r="F9" s="12">
        <f>1+$I$3</f>
        <v>1.3328</v>
      </c>
      <c r="G9" s="12">
        <f>1-$J$3</f>
        <v>1</v>
      </c>
      <c r="H9" s="13">
        <v>60</v>
      </c>
      <c r="I9" s="14">
        <f t="shared" si="0"/>
        <v>408726.84</v>
      </c>
      <c r="J9" s="63">
        <f>ROUND(E9*F9*G9*H9,2)</f>
        <v>408726.84</v>
      </c>
    </row>
    <row r="10" spans="1:11" ht="24.75" customHeight="1" x14ac:dyDescent="0.2">
      <c r="A10" s="64" t="s">
        <v>21</v>
      </c>
      <c r="B10" s="15" t="s">
        <v>22</v>
      </c>
      <c r="C10" s="13">
        <v>101446</v>
      </c>
      <c r="D10" s="13" t="s">
        <v>13</v>
      </c>
      <c r="E10" s="41">
        <v>5433.43</v>
      </c>
      <c r="F10" s="12">
        <f>1+$I$3</f>
        <v>1.3328</v>
      </c>
      <c r="G10" s="12">
        <f>1-$J$3</f>
        <v>1</v>
      </c>
      <c r="H10" s="13">
        <v>60</v>
      </c>
      <c r="I10" s="14">
        <f t="shared" si="0"/>
        <v>434500.53</v>
      </c>
      <c r="J10" s="63">
        <f>ROUND(E10*F10*G10*H10,2)</f>
        <v>434500.53</v>
      </c>
    </row>
    <row r="11" spans="1:11" ht="24.75" customHeight="1" thickBot="1" x14ac:dyDescent="0.25">
      <c r="A11" s="65"/>
      <c r="B11" s="66" t="s">
        <v>23</v>
      </c>
      <c r="C11" s="67"/>
      <c r="D11" s="68"/>
      <c r="E11" s="69"/>
      <c r="F11" s="70"/>
      <c r="G11" s="70"/>
      <c r="H11" s="71"/>
      <c r="I11" s="72">
        <f t="shared" ref="I11:J11" si="1">SUM(I6:I10)</f>
        <v>2669870.8200000003</v>
      </c>
      <c r="J11" s="73">
        <f t="shared" si="1"/>
        <v>2669870.8200000003</v>
      </c>
      <c r="K11" s="55"/>
    </row>
    <row r="12" spans="1:11" ht="24.75" customHeight="1" thickBot="1" x14ac:dyDescent="0.25">
      <c r="A12" s="60">
        <v>2</v>
      </c>
      <c r="B12" s="16" t="s">
        <v>24</v>
      </c>
      <c r="C12" s="6"/>
      <c r="D12" s="6"/>
      <c r="E12" s="6"/>
      <c r="F12" s="6"/>
      <c r="G12" s="6"/>
      <c r="H12" s="6"/>
      <c r="I12" s="6"/>
      <c r="J12" s="61"/>
    </row>
    <row r="13" spans="1:11" ht="24.75" customHeight="1" thickBot="1" x14ac:dyDescent="0.25">
      <c r="A13" s="60"/>
      <c r="B13" s="16" t="s">
        <v>25</v>
      </c>
      <c r="C13" s="6">
        <v>13</v>
      </c>
      <c r="D13" s="29">
        <v>16571.43</v>
      </c>
      <c r="E13" s="6"/>
      <c r="F13" s="6"/>
      <c r="G13" s="6"/>
      <c r="H13" s="6"/>
      <c r="I13" s="6"/>
      <c r="J13" s="61"/>
    </row>
    <row r="14" spans="1:11" ht="24.75" customHeight="1" x14ac:dyDescent="0.2">
      <c r="A14" s="74" t="s">
        <v>26</v>
      </c>
      <c r="B14" s="46" t="s">
        <v>53</v>
      </c>
      <c r="C14" s="47">
        <v>4222</v>
      </c>
      <c r="D14" s="47" t="s">
        <v>55</v>
      </c>
      <c r="E14" s="42">
        <v>0.6</v>
      </c>
      <c r="F14" s="12">
        <f t="shared" ref="F14:F15" si="2">1+$I$3</f>
        <v>1.3328</v>
      </c>
      <c r="G14" s="12">
        <f t="shared" ref="G14:G15" si="3">1-$J$3</f>
        <v>1</v>
      </c>
      <c r="H14" s="17">
        <v>102480</v>
      </c>
      <c r="I14" s="14">
        <f t="shared" ref="I14:I16" si="4">ROUND(E14*F14*H14,2)</f>
        <v>81951.210000000006</v>
      </c>
      <c r="J14" s="63">
        <f>ROUND(E14*F14*G14*H14,2)</f>
        <v>81951.210000000006</v>
      </c>
      <c r="K14" s="18"/>
    </row>
    <row r="15" spans="1:11" ht="25.5" x14ac:dyDescent="0.2">
      <c r="A15" s="74" t="s">
        <v>27</v>
      </c>
      <c r="B15" s="37" t="s">
        <v>54</v>
      </c>
      <c r="C15" s="48" t="s">
        <v>52</v>
      </c>
      <c r="D15" s="49" t="s">
        <v>13</v>
      </c>
      <c r="E15" s="45">
        <v>2912.05</v>
      </c>
      <c r="F15" s="12">
        <f t="shared" si="2"/>
        <v>1.3328</v>
      </c>
      <c r="G15" s="12">
        <f t="shared" si="3"/>
        <v>1</v>
      </c>
      <c r="H15" s="19">
        <v>60</v>
      </c>
      <c r="I15" s="14">
        <f t="shared" si="4"/>
        <v>232870.81</v>
      </c>
      <c r="J15" s="63">
        <f t="shared" ref="J15" si="5">ROUND(E15*F15*G15*H15,2)</f>
        <v>232870.81</v>
      </c>
      <c r="K15" s="18"/>
    </row>
    <row r="16" spans="1:11" ht="25.5" x14ac:dyDescent="0.2">
      <c r="A16" s="62" t="s">
        <v>31</v>
      </c>
      <c r="B16" s="37" t="s">
        <v>28</v>
      </c>
      <c r="C16" s="13" t="s">
        <v>29</v>
      </c>
      <c r="D16" s="13" t="s">
        <v>30</v>
      </c>
      <c r="E16" s="41">
        <v>258</v>
      </c>
      <c r="F16" s="12">
        <f>1+$I$3</f>
        <v>1.3328</v>
      </c>
      <c r="G16" s="12">
        <f>1-$J$3</f>
        <v>1</v>
      </c>
      <c r="H16" s="19">
        <f>[1]RESUMO!$I$62</f>
        <v>5000</v>
      </c>
      <c r="I16" s="14">
        <f t="shared" si="4"/>
        <v>1719312</v>
      </c>
      <c r="J16" s="63">
        <f>ROUND(E16*F16*G16*H16,2)</f>
        <v>1719312</v>
      </c>
    </row>
    <row r="17" spans="1:10" ht="24.75" customHeight="1" thickBot="1" x14ac:dyDescent="0.25">
      <c r="A17" s="65"/>
      <c r="B17" s="75"/>
      <c r="C17" s="67"/>
      <c r="D17" s="71"/>
      <c r="E17" s="76"/>
      <c r="F17" s="70"/>
      <c r="G17" s="70"/>
      <c r="H17" s="77"/>
      <c r="I17" s="72">
        <f>SUM(I14:I16)</f>
        <v>2034134.02</v>
      </c>
      <c r="J17" s="73">
        <f>SUM(J14:J16)</f>
        <v>2034134.02</v>
      </c>
    </row>
    <row r="18" spans="1:10" ht="26.25" customHeight="1" thickBot="1" x14ac:dyDescent="0.25">
      <c r="A18" s="60">
        <v>3</v>
      </c>
      <c r="B18" s="102" t="s">
        <v>69</v>
      </c>
      <c r="C18" s="103"/>
      <c r="D18" s="6"/>
      <c r="E18" s="6"/>
      <c r="F18" s="6"/>
      <c r="G18" s="6"/>
      <c r="H18" s="6"/>
      <c r="I18" s="21"/>
      <c r="J18" s="78"/>
    </row>
    <row r="19" spans="1:10" ht="23.25" thickBot="1" x14ac:dyDescent="0.25">
      <c r="A19" s="79" t="s">
        <v>33</v>
      </c>
      <c r="B19" s="36" t="s">
        <v>70</v>
      </c>
      <c r="C19" s="22" t="s">
        <v>34</v>
      </c>
      <c r="D19" s="10" t="s">
        <v>13</v>
      </c>
      <c r="E19" s="42">
        <f>0.8*SUM(E6:E10)</f>
        <v>26709.392000000007</v>
      </c>
      <c r="F19" s="12">
        <f>1+$I$3</f>
        <v>1.3328</v>
      </c>
      <c r="G19" s="12">
        <f>1-$J$3</f>
        <v>1</v>
      </c>
      <c r="H19" s="23">
        <v>60</v>
      </c>
      <c r="I19" s="24">
        <f>ROUND(E19*F19*H19,2)</f>
        <v>2135896.66</v>
      </c>
      <c r="J19" s="63">
        <f>ROUND(E19*F19*G19*H19,2)</f>
        <v>2135896.66</v>
      </c>
    </row>
    <row r="20" spans="1:10" ht="24.75" customHeight="1" thickBot="1" x14ac:dyDescent="0.25">
      <c r="A20" s="81"/>
      <c r="B20" s="104" t="s">
        <v>35</v>
      </c>
      <c r="C20" s="105"/>
      <c r="D20" s="77"/>
      <c r="E20" s="85">
        <f>I20/60</f>
        <v>113998.35833333334</v>
      </c>
      <c r="F20" s="83"/>
      <c r="G20" s="25"/>
      <c r="H20" s="26" t="s">
        <v>36</v>
      </c>
      <c r="I20" s="27">
        <f>SUM(I11,I17,I19)</f>
        <v>6839901.5</v>
      </c>
      <c r="J20" s="84">
        <f>SUM(J11,J17,J19)</f>
        <v>6839901.5</v>
      </c>
    </row>
    <row r="21" spans="1:10" ht="57" customHeight="1" thickBot="1" x14ac:dyDescent="0.25">
      <c r="A21" s="115"/>
      <c r="B21" s="89"/>
      <c r="C21" s="89"/>
      <c r="D21" s="89"/>
      <c r="E21" s="90"/>
      <c r="F21" s="88" t="s">
        <v>37</v>
      </c>
      <c r="G21" s="89"/>
      <c r="H21" s="90"/>
      <c r="I21" s="109">
        <f>1-(J20/6839901.5)</f>
        <v>0</v>
      </c>
      <c r="J21" s="110"/>
    </row>
    <row r="22" spans="1:10" ht="12.75" customHeight="1" x14ac:dyDescent="0.2"/>
    <row r="23" spans="1:10" ht="12.75" customHeight="1" x14ac:dyDescent="0.2"/>
    <row r="24" spans="1:10" ht="12.75" customHeight="1" x14ac:dyDescent="0.2"/>
    <row r="25" spans="1:10" ht="12.75" customHeight="1" x14ac:dyDescent="0.2"/>
    <row r="26" spans="1:10" ht="12.75" customHeight="1" x14ac:dyDescent="0.2"/>
    <row r="27" spans="1:10" ht="12.75" customHeight="1" x14ac:dyDescent="0.2"/>
    <row r="28" spans="1:10" ht="12.75" customHeight="1" x14ac:dyDescent="0.2"/>
    <row r="29" spans="1:10" ht="12.75" customHeight="1" x14ac:dyDescent="0.2"/>
    <row r="30" spans="1:10" ht="12.75" customHeight="1" x14ac:dyDescent="0.2"/>
    <row r="31" spans="1:10" ht="12.75" customHeight="1" x14ac:dyDescent="0.2"/>
    <row r="32" spans="1:10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</sheetData>
  <sheetProtection algorithmName="SHA-512" hashValue="dmfJYetUVg+Lg/ARlaMcMKujh7RyVzKidSCibZqmPS4rgIIUmILfqf0H+fzGJwDB93uZzi2hhK7rjqA3ypbSZw==" saltValue="wATz5t7fm7BQbMoaSEKu7A==" spinCount="100000" sheet="1" objects="1" scenarios="1"/>
  <mergeCells count="10">
    <mergeCell ref="F21:H21"/>
    <mergeCell ref="A1:F2"/>
    <mergeCell ref="I1:J1"/>
    <mergeCell ref="A3:H3"/>
    <mergeCell ref="B18:C18"/>
    <mergeCell ref="B20:C20"/>
    <mergeCell ref="A21:E21"/>
    <mergeCell ref="I21:J21"/>
    <mergeCell ref="G1:G2"/>
    <mergeCell ref="H1:H2"/>
  </mergeCells>
  <conditionalFormatting sqref="B14">
    <cfRule type="expression" dxfId="23" priority="11">
      <formula>AND(#REF!&lt;&gt;"COMPOSICAO",#REF!&lt;&gt;"INSUMO",#REF!&lt;&gt;"")</formula>
    </cfRule>
    <cfRule type="expression" dxfId="22" priority="12">
      <formula>AND(OR(#REF!="COMPOSICAO",#REF!="INSUMO",#REF!&lt;&gt;""),#REF!&lt;&gt;"")</formula>
    </cfRule>
  </conditionalFormatting>
  <conditionalFormatting sqref="C15">
    <cfRule type="expression" dxfId="21" priority="7">
      <formula>AND(#REF!&lt;&gt;"COMPOSICAO",#REF!&lt;&gt;"INSUMO",#REF!&lt;&gt;"")</formula>
    </cfRule>
    <cfRule type="expression" dxfId="20" priority="8">
      <formula>AND(OR(#REF!="COMPOSICAO",#REF!="INSUMO",#REF!&lt;&gt;""),#REF!&lt;&gt;"")</formula>
    </cfRule>
  </conditionalFormatting>
  <pageMargins left="0.511811024" right="0.511811024" top="0.78740157499999996" bottom="0.78740157499999996" header="0" footer="0"/>
  <pageSetup paperSize="9" scale="4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3"/>
  <sheetViews>
    <sheetView showGridLines="0" zoomScale="85" zoomScaleNormal="85" workbookViewId="0">
      <selection activeCell="J3" sqref="J3"/>
    </sheetView>
  </sheetViews>
  <sheetFormatPr defaultColWidth="12.5703125" defaultRowHeight="15" customHeight="1" x14ac:dyDescent="0.2"/>
  <cols>
    <col min="1" max="1" width="8.5703125" customWidth="1"/>
    <col min="2" max="2" width="75.7109375" customWidth="1"/>
    <col min="3" max="3" width="12.28515625" customWidth="1"/>
    <col min="4" max="4" width="8.5703125" customWidth="1"/>
    <col min="5" max="5" width="10.140625" bestFit="1" customWidth="1"/>
    <col min="6" max="6" width="8.5703125" customWidth="1"/>
    <col min="7" max="7" width="12.28515625" bestFit="1" customWidth="1"/>
    <col min="8" max="8" width="8.5703125" customWidth="1"/>
    <col min="9" max="9" width="15.85546875" customWidth="1"/>
    <col min="10" max="10" width="16.140625" customWidth="1"/>
    <col min="11" max="26" width="8.5703125" customWidth="1"/>
  </cols>
  <sheetData>
    <row r="1" spans="1:11" ht="38.25" customHeight="1" x14ac:dyDescent="0.2">
      <c r="A1" s="91" t="s">
        <v>0</v>
      </c>
      <c r="B1" s="92"/>
      <c r="C1" s="92"/>
      <c r="D1" s="92"/>
      <c r="E1" s="92"/>
      <c r="F1" s="93"/>
      <c r="G1" s="111" t="s">
        <v>65</v>
      </c>
      <c r="H1" s="113" t="s">
        <v>66</v>
      </c>
      <c r="I1" s="97" t="s">
        <v>1</v>
      </c>
      <c r="J1" s="98"/>
    </row>
    <row r="2" spans="1:11" ht="36.75" thickBot="1" x14ac:dyDescent="0.25">
      <c r="A2" s="94"/>
      <c r="B2" s="95"/>
      <c r="C2" s="95"/>
      <c r="D2" s="95"/>
      <c r="E2" s="95"/>
      <c r="F2" s="96"/>
      <c r="G2" s="112"/>
      <c r="H2" s="114"/>
      <c r="I2" s="1" t="s">
        <v>2</v>
      </c>
      <c r="J2" s="56" t="s">
        <v>45</v>
      </c>
    </row>
    <row r="3" spans="1:11" ht="35.25" customHeight="1" thickBot="1" x14ac:dyDescent="0.25">
      <c r="A3" s="99" t="s">
        <v>60</v>
      </c>
      <c r="B3" s="100"/>
      <c r="C3" s="100"/>
      <c r="D3" s="100"/>
      <c r="E3" s="100"/>
      <c r="F3" s="100"/>
      <c r="G3" s="100"/>
      <c r="H3" s="101"/>
      <c r="I3" s="39">
        <v>0.30309999999999998</v>
      </c>
      <c r="J3" s="57">
        <v>0</v>
      </c>
    </row>
    <row r="4" spans="1:11" ht="28.5" customHeight="1" thickBot="1" x14ac:dyDescent="0.25">
      <c r="A4" s="58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3" t="s">
        <v>2</v>
      </c>
      <c r="G4" s="4" t="s">
        <v>47</v>
      </c>
      <c r="H4" s="4" t="s">
        <v>8</v>
      </c>
      <c r="I4" s="5" t="s">
        <v>9</v>
      </c>
      <c r="J4" s="59" t="s">
        <v>46</v>
      </c>
    </row>
    <row r="5" spans="1:11" ht="30" customHeight="1" thickBot="1" x14ac:dyDescent="0.25">
      <c r="A5" s="60">
        <v>1</v>
      </c>
      <c r="B5" s="6" t="s">
        <v>10</v>
      </c>
      <c r="C5" s="7"/>
      <c r="D5" s="7"/>
      <c r="E5" s="6"/>
      <c r="F5" s="2"/>
      <c r="G5" s="6"/>
      <c r="H5" s="6"/>
      <c r="I5" s="6"/>
      <c r="J5" s="61"/>
    </row>
    <row r="6" spans="1:11" ht="17.25" customHeight="1" x14ac:dyDescent="0.2">
      <c r="A6" s="62" t="s">
        <v>11</v>
      </c>
      <c r="B6" s="53" t="s">
        <v>41</v>
      </c>
      <c r="C6" s="54">
        <v>93572</v>
      </c>
      <c r="D6" s="10" t="s">
        <v>13</v>
      </c>
      <c r="E6" s="42">
        <v>11559.5</v>
      </c>
      <c r="F6" s="12">
        <f>1+$I$3</f>
        <v>1.3030999999999999</v>
      </c>
      <c r="G6" s="12">
        <f>1-$J$3</f>
        <v>1</v>
      </c>
      <c r="H6" s="10">
        <v>60</v>
      </c>
      <c r="I6" s="11">
        <f t="shared" ref="I6:I10" si="0">ROUND(E6*F6*H6,2)</f>
        <v>903791.07</v>
      </c>
      <c r="J6" s="63">
        <f>ROUND(E6*F6*G6*H6,2)</f>
        <v>903791.07</v>
      </c>
    </row>
    <row r="7" spans="1:11" ht="18.75" customHeight="1" x14ac:dyDescent="0.2">
      <c r="A7" s="64" t="s">
        <v>14</v>
      </c>
      <c r="B7" s="9" t="s">
        <v>15</v>
      </c>
      <c r="C7" s="13">
        <v>101399</v>
      </c>
      <c r="D7" s="13" t="s">
        <v>13</v>
      </c>
      <c r="E7" s="41">
        <v>6304.32</v>
      </c>
      <c r="F7" s="12">
        <f>1+$I$3</f>
        <v>1.3030999999999999</v>
      </c>
      <c r="G7" s="12">
        <f>1-$J$3</f>
        <v>1</v>
      </c>
      <c r="H7" s="13">
        <v>60</v>
      </c>
      <c r="I7" s="14">
        <f t="shared" si="0"/>
        <v>492909.56</v>
      </c>
      <c r="J7" s="63">
        <f>ROUND(E7*F7*G7*H7,2)</f>
        <v>492909.56</v>
      </c>
    </row>
    <row r="8" spans="1:11" ht="17.25" customHeight="1" x14ac:dyDescent="0.2">
      <c r="A8" s="64" t="s">
        <v>17</v>
      </c>
      <c r="B8" s="15" t="s">
        <v>18</v>
      </c>
      <c r="C8" s="13">
        <v>101402</v>
      </c>
      <c r="D8" s="13" t="s">
        <v>13</v>
      </c>
      <c r="E8" s="41">
        <v>4978.3599999999997</v>
      </c>
      <c r="F8" s="12">
        <f>1+$I$3</f>
        <v>1.3030999999999999</v>
      </c>
      <c r="G8" s="12">
        <f>1-$J$3</f>
        <v>1</v>
      </c>
      <c r="H8" s="13">
        <v>60</v>
      </c>
      <c r="I8" s="14">
        <f t="shared" si="0"/>
        <v>389238.05</v>
      </c>
      <c r="J8" s="63">
        <f>ROUND(E8*F8*G8*H8,2)</f>
        <v>389238.05</v>
      </c>
    </row>
    <row r="9" spans="1:11" ht="18" customHeight="1" x14ac:dyDescent="0.2">
      <c r="A9" s="64" t="s">
        <v>19</v>
      </c>
      <c r="B9" s="15" t="s">
        <v>20</v>
      </c>
      <c r="C9" s="13">
        <v>101445</v>
      </c>
      <c r="D9" s="13" t="s">
        <v>13</v>
      </c>
      <c r="E9" s="41">
        <v>5111.13</v>
      </c>
      <c r="F9" s="12">
        <f>1+$I$3</f>
        <v>1.3030999999999999</v>
      </c>
      <c r="G9" s="12">
        <f>1-$J$3</f>
        <v>1</v>
      </c>
      <c r="H9" s="13">
        <v>60</v>
      </c>
      <c r="I9" s="14">
        <f t="shared" si="0"/>
        <v>399618.81</v>
      </c>
      <c r="J9" s="63">
        <f>ROUND(E9*F9*G9*H9,2)</f>
        <v>399618.81</v>
      </c>
    </row>
    <row r="10" spans="1:11" ht="18" customHeight="1" x14ac:dyDescent="0.2">
      <c r="A10" s="64" t="s">
        <v>21</v>
      </c>
      <c r="B10" s="15" t="s">
        <v>22</v>
      </c>
      <c r="C10" s="13">
        <v>101446</v>
      </c>
      <c r="D10" s="13" t="s">
        <v>13</v>
      </c>
      <c r="E10" s="41">
        <v>5433.43</v>
      </c>
      <c r="F10" s="12">
        <f>1+$I$3</f>
        <v>1.3030999999999999</v>
      </c>
      <c r="G10" s="12">
        <f>1-$J$3</f>
        <v>1</v>
      </c>
      <c r="H10" s="13">
        <v>60</v>
      </c>
      <c r="I10" s="14">
        <f t="shared" si="0"/>
        <v>424818.16</v>
      </c>
      <c r="J10" s="63">
        <f>ROUND(E10*F10*G10*H10,2)</f>
        <v>424818.16</v>
      </c>
    </row>
    <row r="11" spans="1:11" ht="19.5" customHeight="1" thickBot="1" x14ac:dyDescent="0.25">
      <c r="A11" s="65"/>
      <c r="B11" s="66" t="s">
        <v>23</v>
      </c>
      <c r="C11" s="67"/>
      <c r="D11" s="68"/>
      <c r="E11" s="69"/>
      <c r="F11" s="70"/>
      <c r="G11" s="70"/>
      <c r="H11" s="71"/>
      <c r="I11" s="72">
        <f t="shared" ref="I11:J11" si="1">SUM(I6:I10)</f>
        <v>2610375.65</v>
      </c>
      <c r="J11" s="73">
        <f t="shared" si="1"/>
        <v>2610375.65</v>
      </c>
      <c r="K11" s="55"/>
    </row>
    <row r="12" spans="1:11" ht="18" customHeight="1" thickBot="1" x14ac:dyDescent="0.25">
      <c r="A12" s="60">
        <v>2</v>
      </c>
      <c r="B12" s="16" t="s">
        <v>24</v>
      </c>
      <c r="C12" s="6"/>
      <c r="D12" s="6"/>
      <c r="E12" s="6"/>
      <c r="F12" s="6"/>
      <c r="G12" s="6"/>
      <c r="H12" s="6"/>
      <c r="I12" s="6"/>
      <c r="J12" s="61"/>
    </row>
    <row r="13" spans="1:11" ht="19.5" customHeight="1" thickBot="1" x14ac:dyDescent="0.25">
      <c r="A13" s="60"/>
      <c r="B13" s="16" t="s">
        <v>25</v>
      </c>
      <c r="C13" s="6">
        <v>9</v>
      </c>
      <c r="D13" s="6">
        <v>7297.95</v>
      </c>
      <c r="E13" s="6"/>
      <c r="F13" s="6"/>
      <c r="G13" s="6"/>
      <c r="H13" s="6"/>
      <c r="I13" s="6"/>
      <c r="J13" s="61"/>
    </row>
    <row r="14" spans="1:11" ht="24.75" customHeight="1" x14ac:dyDescent="0.2">
      <c r="A14" s="74" t="s">
        <v>26</v>
      </c>
      <c r="B14" s="46" t="s">
        <v>53</v>
      </c>
      <c r="C14" s="47">
        <v>4222</v>
      </c>
      <c r="D14" s="47" t="s">
        <v>55</v>
      </c>
      <c r="E14" s="42">
        <v>0.6</v>
      </c>
      <c r="F14" s="12">
        <f t="shared" ref="F14:F15" si="2">1+$I$3</f>
        <v>1.3030999999999999</v>
      </c>
      <c r="G14" s="12">
        <f t="shared" ref="G14:G15" si="3">1-$J$3</f>
        <v>1</v>
      </c>
      <c r="H14" s="17">
        <v>69300</v>
      </c>
      <c r="I14" s="14">
        <f t="shared" ref="I14:I16" si="4">ROUND(E14*F14*H14,2)</f>
        <v>54182.9</v>
      </c>
      <c r="J14" s="63">
        <f>ROUND(E14*F14*G14*H14,2)</f>
        <v>54182.9</v>
      </c>
      <c r="K14" s="18"/>
    </row>
    <row r="15" spans="1:11" ht="25.5" x14ac:dyDescent="0.2">
      <c r="A15" s="74" t="s">
        <v>27</v>
      </c>
      <c r="B15" s="37" t="s">
        <v>54</v>
      </c>
      <c r="C15" s="48" t="s">
        <v>52</v>
      </c>
      <c r="D15" s="49" t="s">
        <v>13</v>
      </c>
      <c r="E15" s="45">
        <v>2912.05</v>
      </c>
      <c r="F15" s="12">
        <f t="shared" si="2"/>
        <v>1.3030999999999999</v>
      </c>
      <c r="G15" s="12">
        <f t="shared" si="3"/>
        <v>1</v>
      </c>
      <c r="H15" s="19">
        <v>60</v>
      </c>
      <c r="I15" s="14">
        <f t="shared" si="4"/>
        <v>227681.54</v>
      </c>
      <c r="J15" s="63">
        <f t="shared" ref="J15" si="5">ROUND(E15*F15*G15*H15,2)</f>
        <v>227681.54</v>
      </c>
      <c r="K15" s="18"/>
    </row>
    <row r="16" spans="1:11" ht="25.5" x14ac:dyDescent="0.2">
      <c r="A16" s="62" t="s">
        <v>31</v>
      </c>
      <c r="B16" s="37" t="s">
        <v>28</v>
      </c>
      <c r="C16" s="13" t="s">
        <v>29</v>
      </c>
      <c r="D16" s="13" t="s">
        <v>30</v>
      </c>
      <c r="E16" s="41">
        <v>258</v>
      </c>
      <c r="F16" s="12">
        <f>1+$I$3</f>
        <v>1.3030999999999999</v>
      </c>
      <c r="G16" s="12">
        <f>1-$J$3</f>
        <v>1</v>
      </c>
      <c r="H16" s="19">
        <f>[1]RESUMO!$I$82</f>
        <v>3100</v>
      </c>
      <c r="I16" s="14">
        <f t="shared" si="4"/>
        <v>1042219.38</v>
      </c>
      <c r="J16" s="63">
        <f>ROUND(E16*F16*G16*H16,2)</f>
        <v>1042219.38</v>
      </c>
    </row>
    <row r="17" spans="1:10" ht="24.75" customHeight="1" thickBot="1" x14ac:dyDescent="0.25">
      <c r="A17" s="65"/>
      <c r="B17" s="75"/>
      <c r="C17" s="67"/>
      <c r="D17" s="71"/>
      <c r="E17" s="76"/>
      <c r="F17" s="70"/>
      <c r="G17" s="70"/>
      <c r="H17" s="77"/>
      <c r="I17" s="72">
        <f>SUM(I14:I16)</f>
        <v>1324083.82</v>
      </c>
      <c r="J17" s="73">
        <f>SUM(J14:J16)</f>
        <v>1324083.82</v>
      </c>
    </row>
    <row r="18" spans="1:10" ht="24.75" customHeight="1" thickBot="1" x14ac:dyDescent="0.25">
      <c r="A18" s="60">
        <v>3</v>
      </c>
      <c r="B18" s="102" t="s">
        <v>69</v>
      </c>
      <c r="C18" s="103"/>
      <c r="D18" s="6"/>
      <c r="E18" s="6"/>
      <c r="F18" s="6"/>
      <c r="G18" s="6"/>
      <c r="H18" s="6"/>
      <c r="I18" s="21"/>
      <c r="J18" s="78"/>
    </row>
    <row r="19" spans="1:10" ht="23.25" thickBot="1" x14ac:dyDescent="0.25">
      <c r="A19" s="79" t="s">
        <v>33</v>
      </c>
      <c r="B19" s="36" t="s">
        <v>70</v>
      </c>
      <c r="C19" s="22" t="s">
        <v>34</v>
      </c>
      <c r="D19" s="10" t="s">
        <v>13</v>
      </c>
      <c r="E19" s="42">
        <f>0.8*SUM(E6:E10)</f>
        <v>26709.392000000007</v>
      </c>
      <c r="F19" s="12">
        <f>1+$I$3</f>
        <v>1.3030999999999999</v>
      </c>
      <c r="G19" s="12">
        <f>1-$J$3</f>
        <v>1</v>
      </c>
      <c r="H19" s="23">
        <v>60</v>
      </c>
      <c r="I19" s="24">
        <f>ROUND(E19*F19*H19,2)</f>
        <v>2088300.52</v>
      </c>
      <c r="J19" s="63">
        <f>ROUND(E19*F19*G19*H19,2)</f>
        <v>2088300.52</v>
      </c>
    </row>
    <row r="20" spans="1:10" ht="24.75" customHeight="1" thickBot="1" x14ac:dyDescent="0.25">
      <c r="A20" s="81"/>
      <c r="B20" s="104" t="s">
        <v>35</v>
      </c>
      <c r="C20" s="105"/>
      <c r="D20" s="77"/>
      <c r="E20" s="82">
        <f>I20/60</f>
        <v>100379.33316666666</v>
      </c>
      <c r="F20" s="83"/>
      <c r="G20" s="25"/>
      <c r="H20" s="26" t="s">
        <v>36</v>
      </c>
      <c r="I20" s="27">
        <f>SUM(I11,I17,I19)</f>
        <v>6022759.9900000002</v>
      </c>
      <c r="J20" s="84">
        <f>SUM(J11,J17,J19)</f>
        <v>6022759.9900000002</v>
      </c>
    </row>
    <row r="21" spans="1:10" ht="56.25" customHeight="1" thickBot="1" x14ac:dyDescent="0.25">
      <c r="A21" s="115"/>
      <c r="B21" s="89"/>
      <c r="C21" s="89"/>
      <c r="D21" s="89"/>
      <c r="E21" s="90"/>
      <c r="F21" s="88" t="s">
        <v>37</v>
      </c>
      <c r="G21" s="89"/>
      <c r="H21" s="90"/>
      <c r="I21" s="109">
        <f>1-(J20/6022759.99)</f>
        <v>0</v>
      </c>
      <c r="J21" s="110"/>
    </row>
    <row r="22" spans="1:10" ht="12.75" x14ac:dyDescent="0.2"/>
    <row r="23" spans="1:10" ht="12.75" x14ac:dyDescent="0.2"/>
    <row r="24" spans="1:10" ht="12.75" x14ac:dyDescent="0.2"/>
    <row r="25" spans="1:10" ht="12.75" x14ac:dyDescent="0.2"/>
    <row r="26" spans="1:10" ht="12.75" x14ac:dyDescent="0.2"/>
    <row r="27" spans="1:10" ht="12.75" x14ac:dyDescent="0.2"/>
    <row r="28" spans="1:10" ht="12.75" x14ac:dyDescent="0.2"/>
    <row r="29" spans="1:10" ht="12.75" x14ac:dyDescent="0.2"/>
    <row r="30" spans="1:10" ht="12.75" x14ac:dyDescent="0.2"/>
    <row r="31" spans="1:10" ht="12.75" x14ac:dyDescent="0.2"/>
    <row r="32" spans="1:10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</sheetData>
  <sheetProtection algorithmName="SHA-512" hashValue="jjlRFt/9OL/TImgP/eoI7m/W9tUkBJ4YGnU/oQFiAXNzL1m45SHdqVNOPFvAx3zGw7h6QQahMRQt0GVCPtzrpg==" saltValue="7jVUAjzRepAD1eRD8O6Bxw==" spinCount="100000" sheet="1" objects="1" scenarios="1"/>
  <mergeCells count="10">
    <mergeCell ref="F21:H21"/>
    <mergeCell ref="A1:F2"/>
    <mergeCell ref="I1:J1"/>
    <mergeCell ref="A3:H3"/>
    <mergeCell ref="B18:C18"/>
    <mergeCell ref="B20:C20"/>
    <mergeCell ref="A21:E21"/>
    <mergeCell ref="I21:J21"/>
    <mergeCell ref="G1:G2"/>
    <mergeCell ref="H1:H2"/>
  </mergeCells>
  <conditionalFormatting sqref="B14">
    <cfRule type="expression" dxfId="19" priority="11">
      <formula>AND(#REF!&lt;&gt;"COMPOSICAO",#REF!&lt;&gt;"INSUMO",#REF!&lt;&gt;"")</formula>
    </cfRule>
    <cfRule type="expression" dxfId="18" priority="12">
      <formula>AND(OR(#REF!="COMPOSICAO",#REF!="INSUMO",#REF!&lt;&gt;""),#REF!&lt;&gt;"")</formula>
    </cfRule>
  </conditionalFormatting>
  <conditionalFormatting sqref="C15">
    <cfRule type="expression" dxfId="17" priority="7">
      <formula>AND(#REF!&lt;&gt;"COMPOSICAO",#REF!&lt;&gt;"INSUMO",#REF!&lt;&gt;"")</formula>
    </cfRule>
    <cfRule type="expression" dxfId="16" priority="8">
      <formula>AND(OR(#REF!="COMPOSICAO",#REF!="INSUMO",#REF!&lt;&gt;""),#REF!&lt;&gt;"")</formula>
    </cfRule>
  </conditionalFormatting>
  <pageMargins left="0.511811024" right="0.511811024" top="0.78740157499999996" bottom="0.78740157499999996" header="0" footer="0"/>
  <pageSetup paperSize="9" scale="5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0"/>
  <sheetViews>
    <sheetView showGridLines="0" topLeftCell="A7" zoomScaleNormal="100" workbookViewId="0">
      <selection activeCell="J11" sqref="J11"/>
    </sheetView>
  </sheetViews>
  <sheetFormatPr defaultColWidth="12.5703125" defaultRowHeight="15" customHeight="1" x14ac:dyDescent="0.2"/>
  <cols>
    <col min="1" max="1" width="8.5703125" customWidth="1"/>
    <col min="2" max="2" width="75.7109375" customWidth="1"/>
    <col min="3" max="3" width="9.7109375" customWidth="1"/>
    <col min="4" max="4" width="8.5703125" customWidth="1"/>
    <col min="5" max="5" width="9.7109375" customWidth="1"/>
    <col min="6" max="6" width="8.5703125" customWidth="1"/>
    <col min="7" max="7" width="10.42578125" bestFit="1" customWidth="1"/>
    <col min="8" max="8" width="8.5703125" customWidth="1"/>
    <col min="9" max="9" width="15.140625" customWidth="1"/>
    <col min="10" max="10" width="15" customWidth="1"/>
    <col min="11" max="26" width="8.5703125" customWidth="1"/>
  </cols>
  <sheetData>
    <row r="1" spans="1:11" ht="42" customHeight="1" x14ac:dyDescent="0.2">
      <c r="A1" s="91" t="s">
        <v>0</v>
      </c>
      <c r="B1" s="92"/>
      <c r="C1" s="92"/>
      <c r="D1" s="92"/>
      <c r="E1" s="92"/>
      <c r="F1" s="93"/>
      <c r="G1" s="111" t="s">
        <v>65</v>
      </c>
      <c r="H1" s="113" t="s">
        <v>66</v>
      </c>
      <c r="I1" s="97" t="s">
        <v>1</v>
      </c>
      <c r="J1" s="98"/>
    </row>
    <row r="2" spans="1:11" ht="36.75" thickBot="1" x14ac:dyDescent="0.25">
      <c r="A2" s="94"/>
      <c r="B2" s="95"/>
      <c r="C2" s="95"/>
      <c r="D2" s="95"/>
      <c r="E2" s="95"/>
      <c r="F2" s="96"/>
      <c r="G2" s="112"/>
      <c r="H2" s="114"/>
      <c r="I2" s="1" t="s">
        <v>2</v>
      </c>
      <c r="J2" s="56" t="s">
        <v>45</v>
      </c>
    </row>
    <row r="3" spans="1:11" ht="36" customHeight="1" thickBot="1" x14ac:dyDescent="0.25">
      <c r="A3" s="99" t="s">
        <v>61</v>
      </c>
      <c r="B3" s="100"/>
      <c r="C3" s="100"/>
      <c r="D3" s="100"/>
      <c r="E3" s="100"/>
      <c r="F3" s="100"/>
      <c r="G3" s="100"/>
      <c r="H3" s="101"/>
      <c r="I3" s="39">
        <v>0.33279999999999998</v>
      </c>
      <c r="J3" s="57">
        <v>0</v>
      </c>
    </row>
    <row r="4" spans="1:11" ht="29.25" customHeight="1" thickBot="1" x14ac:dyDescent="0.25">
      <c r="A4" s="58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3" t="s">
        <v>2</v>
      </c>
      <c r="G4" s="4" t="s">
        <v>47</v>
      </c>
      <c r="H4" s="4" t="s">
        <v>8</v>
      </c>
      <c r="I4" s="5" t="s">
        <v>9</v>
      </c>
      <c r="J4" s="59" t="s">
        <v>46</v>
      </c>
    </row>
    <row r="5" spans="1:11" ht="27.75" customHeight="1" thickBot="1" x14ac:dyDescent="0.25">
      <c r="A5" s="60">
        <v>1</v>
      </c>
      <c r="B5" s="6" t="s">
        <v>10</v>
      </c>
      <c r="C5" s="7"/>
      <c r="D5" s="7"/>
      <c r="E5" s="6"/>
      <c r="F5" s="2"/>
      <c r="G5" s="6"/>
      <c r="H5" s="6"/>
      <c r="I5" s="6"/>
      <c r="J5" s="61"/>
    </row>
    <row r="6" spans="1:11" ht="18" customHeight="1" x14ac:dyDescent="0.2">
      <c r="A6" s="62" t="s">
        <v>11</v>
      </c>
      <c r="B6" s="53" t="s">
        <v>41</v>
      </c>
      <c r="C6" s="54">
        <v>93572</v>
      </c>
      <c r="D6" s="10" t="s">
        <v>13</v>
      </c>
      <c r="E6" s="42">
        <v>11559.5</v>
      </c>
      <c r="F6" s="12">
        <f>1+$I$3</f>
        <v>1.3328</v>
      </c>
      <c r="G6" s="12">
        <f>1-$J$3</f>
        <v>1</v>
      </c>
      <c r="H6" s="10">
        <v>60</v>
      </c>
      <c r="I6" s="11">
        <f t="shared" ref="I6:I10" si="0">ROUND(E6*F6*H6,2)</f>
        <v>924390.1</v>
      </c>
      <c r="J6" s="63">
        <f>ROUND(E6*F6*G6*H6,2)</f>
        <v>924390.1</v>
      </c>
    </row>
    <row r="7" spans="1:11" ht="18.75" customHeight="1" x14ac:dyDescent="0.2">
      <c r="A7" s="64" t="s">
        <v>14</v>
      </c>
      <c r="B7" s="9" t="s">
        <v>15</v>
      </c>
      <c r="C7" s="13">
        <v>101399</v>
      </c>
      <c r="D7" s="13" t="s">
        <v>13</v>
      </c>
      <c r="E7" s="41">
        <v>6304.32</v>
      </c>
      <c r="F7" s="12">
        <f>1+$I$3</f>
        <v>1.3328</v>
      </c>
      <c r="G7" s="12">
        <f>1-$J$3</f>
        <v>1</v>
      </c>
      <c r="H7" s="13">
        <v>60</v>
      </c>
      <c r="I7" s="14">
        <f t="shared" si="0"/>
        <v>504143.86</v>
      </c>
      <c r="J7" s="63">
        <f>ROUND(E7*F7*G7*H7,2)</f>
        <v>504143.86</v>
      </c>
    </row>
    <row r="8" spans="1:11" ht="19.5" customHeight="1" x14ac:dyDescent="0.2">
      <c r="A8" s="64" t="s">
        <v>17</v>
      </c>
      <c r="B8" s="15" t="s">
        <v>18</v>
      </c>
      <c r="C8" s="13">
        <v>101402</v>
      </c>
      <c r="D8" s="13" t="s">
        <v>13</v>
      </c>
      <c r="E8" s="41">
        <v>4978.3599999999997</v>
      </c>
      <c r="F8" s="12">
        <f>1+$I$3</f>
        <v>1.3328</v>
      </c>
      <c r="G8" s="12">
        <f>1-$J$3</f>
        <v>1</v>
      </c>
      <c r="H8" s="13">
        <v>60</v>
      </c>
      <c r="I8" s="14">
        <f t="shared" si="0"/>
        <v>398109.49</v>
      </c>
      <c r="J8" s="63">
        <f>ROUND(E8*F8*G8*H8,2)</f>
        <v>398109.49</v>
      </c>
    </row>
    <row r="9" spans="1:11" ht="18.75" customHeight="1" x14ac:dyDescent="0.2">
      <c r="A9" s="64" t="s">
        <v>19</v>
      </c>
      <c r="B9" s="15" t="s">
        <v>20</v>
      </c>
      <c r="C9" s="13">
        <v>101445</v>
      </c>
      <c r="D9" s="13" t="s">
        <v>13</v>
      </c>
      <c r="E9" s="41">
        <v>5111.13</v>
      </c>
      <c r="F9" s="12">
        <f>1+$I$3</f>
        <v>1.3328</v>
      </c>
      <c r="G9" s="12">
        <f>1-$J$3</f>
        <v>1</v>
      </c>
      <c r="H9" s="13">
        <v>60</v>
      </c>
      <c r="I9" s="14">
        <f t="shared" si="0"/>
        <v>408726.84</v>
      </c>
      <c r="J9" s="63">
        <f>ROUND(E9*F9*G9*H9,2)</f>
        <v>408726.84</v>
      </c>
    </row>
    <row r="10" spans="1:11" ht="18.75" customHeight="1" x14ac:dyDescent="0.2">
      <c r="A10" s="64" t="s">
        <v>21</v>
      </c>
      <c r="B10" s="15" t="s">
        <v>22</v>
      </c>
      <c r="C10" s="13">
        <v>101446</v>
      </c>
      <c r="D10" s="13" t="s">
        <v>13</v>
      </c>
      <c r="E10" s="41">
        <v>5433.43</v>
      </c>
      <c r="F10" s="12">
        <f>1+$I$3</f>
        <v>1.3328</v>
      </c>
      <c r="G10" s="12">
        <f>1-$J$3</f>
        <v>1</v>
      </c>
      <c r="H10" s="13">
        <v>60</v>
      </c>
      <c r="I10" s="14">
        <f t="shared" si="0"/>
        <v>434500.53</v>
      </c>
      <c r="J10" s="63">
        <f>ROUND(E10*F10*G10*H10,2)</f>
        <v>434500.53</v>
      </c>
    </row>
    <row r="11" spans="1:11" ht="18" customHeight="1" thickBot="1" x14ac:dyDescent="0.25">
      <c r="A11" s="65"/>
      <c r="B11" s="66" t="s">
        <v>23</v>
      </c>
      <c r="C11" s="67"/>
      <c r="D11" s="68"/>
      <c r="E11" s="69"/>
      <c r="F11" s="70"/>
      <c r="G11" s="70"/>
      <c r="H11" s="71"/>
      <c r="I11" s="72">
        <f t="shared" ref="I11:J11" si="1">SUM(I6:I10)</f>
        <v>2669870.8200000003</v>
      </c>
      <c r="J11" s="73">
        <f t="shared" si="1"/>
        <v>2669870.8200000003</v>
      </c>
      <c r="K11" s="55"/>
    </row>
    <row r="12" spans="1:11" ht="17.25" customHeight="1" thickBot="1" x14ac:dyDescent="0.25">
      <c r="A12" s="60">
        <v>2</v>
      </c>
      <c r="B12" s="16" t="s">
        <v>24</v>
      </c>
      <c r="C12" s="6"/>
      <c r="D12" s="6"/>
      <c r="E12" s="6"/>
      <c r="F12" s="6"/>
      <c r="G12" s="6"/>
      <c r="H12" s="6"/>
      <c r="I12" s="6"/>
      <c r="J12" s="61"/>
    </row>
    <row r="13" spans="1:11" ht="17.25" customHeight="1" thickBot="1" x14ac:dyDescent="0.25">
      <c r="A13" s="60"/>
      <c r="B13" s="16" t="s">
        <v>25</v>
      </c>
      <c r="C13" s="6">
        <v>8</v>
      </c>
      <c r="D13" s="29">
        <v>10299.31</v>
      </c>
      <c r="E13" s="6"/>
      <c r="F13" s="6"/>
      <c r="G13" s="6"/>
      <c r="H13" s="6"/>
      <c r="I13" s="6"/>
      <c r="J13" s="61"/>
    </row>
    <row r="14" spans="1:11" ht="24.75" customHeight="1" x14ac:dyDescent="0.2">
      <c r="A14" s="74" t="s">
        <v>26</v>
      </c>
      <c r="B14" s="46" t="s">
        <v>53</v>
      </c>
      <c r="C14" s="47">
        <v>4222</v>
      </c>
      <c r="D14" s="47" t="s">
        <v>55</v>
      </c>
      <c r="E14" s="42">
        <v>0.6</v>
      </c>
      <c r="F14" s="12">
        <f t="shared" ref="F14:F15" si="2">1+$I$3</f>
        <v>1.3328</v>
      </c>
      <c r="G14" s="12">
        <f t="shared" ref="G14:G15" si="3">1-$J$3</f>
        <v>1</v>
      </c>
      <c r="H14" s="17">
        <v>83400</v>
      </c>
      <c r="I14" s="14">
        <f t="shared" ref="I14:I16" si="4">ROUND(E14*F14*H14,2)</f>
        <v>66693.31</v>
      </c>
      <c r="J14" s="63">
        <f>ROUND(E14*F14*G14*H14,2)</f>
        <v>66693.31</v>
      </c>
      <c r="K14" s="18"/>
    </row>
    <row r="15" spans="1:11" ht="25.5" x14ac:dyDescent="0.2">
      <c r="A15" s="74" t="s">
        <v>27</v>
      </c>
      <c r="B15" s="37" t="s">
        <v>54</v>
      </c>
      <c r="C15" s="48" t="s">
        <v>52</v>
      </c>
      <c r="D15" s="49" t="s">
        <v>13</v>
      </c>
      <c r="E15" s="45">
        <v>2912.05</v>
      </c>
      <c r="F15" s="12">
        <f t="shared" si="2"/>
        <v>1.3328</v>
      </c>
      <c r="G15" s="12">
        <f t="shared" si="3"/>
        <v>1</v>
      </c>
      <c r="H15" s="19">
        <v>60</v>
      </c>
      <c r="I15" s="14">
        <f t="shared" si="4"/>
        <v>232870.81</v>
      </c>
      <c r="J15" s="63">
        <f t="shared" ref="J15" si="5">ROUND(E15*F15*G15*H15,2)</f>
        <v>232870.81</v>
      </c>
      <c r="K15" s="18"/>
    </row>
    <row r="16" spans="1:11" ht="25.5" x14ac:dyDescent="0.2">
      <c r="A16" s="62" t="s">
        <v>31</v>
      </c>
      <c r="B16" s="37" t="s">
        <v>28</v>
      </c>
      <c r="C16" s="13" t="s">
        <v>29</v>
      </c>
      <c r="D16" s="13" t="s">
        <v>30</v>
      </c>
      <c r="E16" s="41">
        <v>258</v>
      </c>
      <c r="F16" s="12">
        <f>1+$I$3</f>
        <v>1.3328</v>
      </c>
      <c r="G16" s="12">
        <f>1-$J$3</f>
        <v>1</v>
      </c>
      <c r="H16" s="19">
        <f>[1]RESUMO!$I$101</f>
        <v>2900</v>
      </c>
      <c r="I16" s="14">
        <f t="shared" si="4"/>
        <v>997200.96</v>
      </c>
      <c r="J16" s="63">
        <f>ROUND(E16*F16*G16*H16,2)</f>
        <v>997200.96</v>
      </c>
    </row>
    <row r="17" spans="1:10" ht="24.75" customHeight="1" thickBot="1" x14ac:dyDescent="0.25">
      <c r="A17" s="65"/>
      <c r="B17" s="75"/>
      <c r="C17" s="67"/>
      <c r="D17" s="71"/>
      <c r="E17" s="76"/>
      <c r="F17" s="70"/>
      <c r="G17" s="70"/>
      <c r="H17" s="77"/>
      <c r="I17" s="72">
        <f>SUM(I14:I16)</f>
        <v>1296765.08</v>
      </c>
      <c r="J17" s="73">
        <f>SUM(J14:J16)</f>
        <v>1296765.08</v>
      </c>
    </row>
    <row r="18" spans="1:10" ht="27.75" customHeight="1" thickBot="1" x14ac:dyDescent="0.25">
      <c r="A18" s="60">
        <v>3</v>
      </c>
      <c r="B18" s="102" t="s">
        <v>69</v>
      </c>
      <c r="C18" s="103"/>
      <c r="D18" s="6"/>
      <c r="E18" s="6"/>
      <c r="F18" s="6"/>
      <c r="G18" s="6"/>
      <c r="H18" s="6"/>
      <c r="I18" s="21"/>
      <c r="J18" s="78"/>
    </row>
    <row r="19" spans="1:10" ht="34.5" thickBot="1" x14ac:dyDescent="0.25">
      <c r="A19" s="79" t="s">
        <v>33</v>
      </c>
      <c r="B19" s="36" t="s">
        <v>70</v>
      </c>
      <c r="C19" s="22" t="s">
        <v>34</v>
      </c>
      <c r="D19" s="10" t="s">
        <v>13</v>
      </c>
      <c r="E19" s="42">
        <f>0.8*SUM(E6:E10)</f>
        <v>26709.392000000007</v>
      </c>
      <c r="F19" s="12">
        <f>1+$I$3</f>
        <v>1.3328</v>
      </c>
      <c r="G19" s="12">
        <f>1-$J$3</f>
        <v>1</v>
      </c>
      <c r="H19" s="23">
        <v>60</v>
      </c>
      <c r="I19" s="24">
        <f>ROUND(E19*F19*H19,2)</f>
        <v>2135896.66</v>
      </c>
      <c r="J19" s="63">
        <f>ROUND(E19*F19*G19*H19,2)</f>
        <v>2135896.66</v>
      </c>
    </row>
    <row r="20" spans="1:10" ht="24.75" customHeight="1" thickBot="1" x14ac:dyDescent="0.25">
      <c r="A20" s="81"/>
      <c r="B20" s="104" t="s">
        <v>35</v>
      </c>
      <c r="C20" s="105"/>
      <c r="D20" s="77"/>
      <c r="E20" s="85">
        <f>I20/60</f>
        <v>101708.876</v>
      </c>
      <c r="F20" s="83"/>
      <c r="G20" s="25"/>
      <c r="H20" s="26" t="s">
        <v>36</v>
      </c>
      <c r="I20" s="27">
        <f>SUM(I11,I17,I19)</f>
        <v>6102532.5600000005</v>
      </c>
      <c r="J20" s="84">
        <f>SUM(J11,J17,J19)</f>
        <v>6102532.5600000005</v>
      </c>
    </row>
    <row r="21" spans="1:10" ht="58.5" customHeight="1" thickBot="1" x14ac:dyDescent="0.25">
      <c r="A21" s="115"/>
      <c r="B21" s="89"/>
      <c r="C21" s="89"/>
      <c r="D21" s="89"/>
      <c r="E21" s="90"/>
      <c r="F21" s="88" t="s">
        <v>37</v>
      </c>
      <c r="G21" s="89"/>
      <c r="H21" s="90"/>
      <c r="I21" s="109">
        <f>1-(J20/6102532.56)</f>
        <v>0</v>
      </c>
      <c r="J21" s="110"/>
    </row>
    <row r="22" spans="1:10" ht="12.75" customHeight="1" x14ac:dyDescent="0.2"/>
    <row r="23" spans="1:10" ht="12.75" customHeight="1" x14ac:dyDescent="0.2"/>
    <row r="24" spans="1:10" ht="12.75" customHeight="1" x14ac:dyDescent="0.2"/>
    <row r="25" spans="1:10" ht="12.75" customHeight="1" x14ac:dyDescent="0.2"/>
    <row r="26" spans="1:10" ht="12.75" customHeight="1" x14ac:dyDescent="0.2"/>
    <row r="27" spans="1:10" ht="12.75" customHeight="1" x14ac:dyDescent="0.2"/>
    <row r="28" spans="1:10" ht="12.75" customHeight="1" x14ac:dyDescent="0.2"/>
    <row r="29" spans="1:10" ht="12.75" customHeight="1" x14ac:dyDescent="0.2"/>
    <row r="30" spans="1:10" ht="12.75" customHeight="1" x14ac:dyDescent="0.2"/>
    <row r="31" spans="1:10" ht="12.75" customHeight="1" x14ac:dyDescent="0.2"/>
    <row r="32" spans="1:10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</sheetData>
  <sheetProtection algorithmName="SHA-512" hashValue="ab8AH9LN6xUCY50An1k7qQs8O88IBnSEf598+owDiH95fsEH9IxOPfi7SNOqLYElMb65bYMGPJj+vI+Zgi2+Iw==" saltValue="JyeF2DwCqDuU6NO4n32ScQ==" spinCount="100000" sheet="1" objects="1" scenarios="1"/>
  <mergeCells count="10">
    <mergeCell ref="F21:H21"/>
    <mergeCell ref="A1:F2"/>
    <mergeCell ref="I1:J1"/>
    <mergeCell ref="A3:H3"/>
    <mergeCell ref="B18:C18"/>
    <mergeCell ref="B20:C20"/>
    <mergeCell ref="A21:E21"/>
    <mergeCell ref="I21:J21"/>
    <mergeCell ref="G1:G2"/>
    <mergeCell ref="H1:H2"/>
  </mergeCells>
  <conditionalFormatting sqref="B14">
    <cfRule type="expression" dxfId="15" priority="11">
      <formula>AND(#REF!&lt;&gt;"COMPOSICAO",#REF!&lt;&gt;"INSUMO",#REF!&lt;&gt;"")</formula>
    </cfRule>
    <cfRule type="expression" dxfId="14" priority="12">
      <formula>AND(OR(#REF!="COMPOSICAO",#REF!="INSUMO",#REF!&lt;&gt;""),#REF!&lt;&gt;"")</formula>
    </cfRule>
  </conditionalFormatting>
  <conditionalFormatting sqref="C15">
    <cfRule type="expression" dxfId="13" priority="7">
      <formula>AND(#REF!&lt;&gt;"COMPOSICAO",#REF!&lt;&gt;"INSUMO",#REF!&lt;&gt;"")</formula>
    </cfRule>
    <cfRule type="expression" dxfId="12" priority="8">
      <formula>AND(OR(#REF!="COMPOSICAO",#REF!="INSUMO",#REF!&lt;&gt;""),#REF!&lt;&gt;"")</formula>
    </cfRule>
  </conditionalFormatting>
  <pageMargins left="0.511811024" right="0.511811024" top="0.78740157499999996" bottom="0.78740157499999996" header="0" footer="0"/>
  <pageSetup paperSize="9" scale="4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3"/>
  <sheetViews>
    <sheetView showGridLines="0" topLeftCell="A13" zoomScale="85" zoomScaleNormal="85" workbookViewId="0">
      <selection activeCell="J3" sqref="J3"/>
    </sheetView>
  </sheetViews>
  <sheetFormatPr defaultColWidth="12.5703125" defaultRowHeight="15" customHeight="1" x14ac:dyDescent="0.2"/>
  <cols>
    <col min="1" max="1" width="8.5703125" customWidth="1"/>
    <col min="2" max="2" width="75.7109375" customWidth="1"/>
    <col min="3" max="3" width="11.42578125" customWidth="1"/>
    <col min="4" max="4" width="10.42578125" bestFit="1" customWidth="1"/>
    <col min="5" max="5" width="11.7109375" customWidth="1"/>
    <col min="6" max="6" width="8.5703125" customWidth="1"/>
    <col min="7" max="7" width="12.28515625" bestFit="1" customWidth="1"/>
    <col min="8" max="8" width="9.140625" customWidth="1"/>
    <col min="9" max="9" width="15.85546875" customWidth="1"/>
    <col min="10" max="10" width="16.28515625" bestFit="1" customWidth="1"/>
    <col min="11" max="11" width="8.5703125" customWidth="1"/>
    <col min="12" max="12" width="9.140625" bestFit="1" customWidth="1"/>
    <col min="13" max="13" width="16" customWidth="1"/>
    <col min="14" max="26" width="8.5703125" customWidth="1"/>
  </cols>
  <sheetData>
    <row r="1" spans="1:12" ht="34.5" customHeight="1" x14ac:dyDescent="0.2">
      <c r="A1" s="91" t="s">
        <v>0</v>
      </c>
      <c r="B1" s="92"/>
      <c r="C1" s="92"/>
      <c r="D1" s="92"/>
      <c r="E1" s="92"/>
      <c r="F1" s="93"/>
      <c r="G1" s="111" t="s">
        <v>65</v>
      </c>
      <c r="H1" s="113" t="s">
        <v>66</v>
      </c>
      <c r="I1" s="97" t="s">
        <v>1</v>
      </c>
      <c r="J1" s="98"/>
    </row>
    <row r="2" spans="1:12" ht="36" customHeight="1" thickBot="1" x14ac:dyDescent="0.25">
      <c r="A2" s="94"/>
      <c r="B2" s="95"/>
      <c r="C2" s="95"/>
      <c r="D2" s="95"/>
      <c r="E2" s="95"/>
      <c r="F2" s="96"/>
      <c r="G2" s="112"/>
      <c r="H2" s="114"/>
      <c r="I2" s="1" t="s">
        <v>2</v>
      </c>
      <c r="J2" s="56" t="s">
        <v>45</v>
      </c>
    </row>
    <row r="3" spans="1:12" ht="33" customHeight="1" thickBot="1" x14ac:dyDescent="0.25">
      <c r="A3" s="99" t="s">
        <v>62</v>
      </c>
      <c r="B3" s="100"/>
      <c r="C3" s="100"/>
      <c r="D3" s="100"/>
      <c r="E3" s="100"/>
      <c r="F3" s="100"/>
      <c r="G3" s="100"/>
      <c r="H3" s="101"/>
      <c r="I3" s="39">
        <v>0.31040000000000001</v>
      </c>
      <c r="J3" s="57">
        <v>0</v>
      </c>
    </row>
    <row r="4" spans="1:12" ht="28.5" customHeight="1" thickBot="1" x14ac:dyDescent="0.25">
      <c r="A4" s="58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3" t="s">
        <v>2</v>
      </c>
      <c r="G4" s="4" t="s">
        <v>47</v>
      </c>
      <c r="H4" s="4" t="s">
        <v>8</v>
      </c>
      <c r="I4" s="5" t="s">
        <v>9</v>
      </c>
      <c r="J4" s="59" t="s">
        <v>46</v>
      </c>
    </row>
    <row r="5" spans="1:12" ht="29.25" customHeight="1" thickBot="1" x14ac:dyDescent="0.25">
      <c r="A5" s="60">
        <v>1</v>
      </c>
      <c r="B5" s="6" t="s">
        <v>10</v>
      </c>
      <c r="C5" s="7"/>
      <c r="D5" s="7"/>
      <c r="E5" s="6"/>
      <c r="F5" s="2"/>
      <c r="G5" s="6"/>
      <c r="H5" s="6"/>
      <c r="I5" s="6"/>
      <c r="J5" s="61"/>
    </row>
    <row r="6" spans="1:12" ht="24.75" customHeight="1" x14ac:dyDescent="0.2">
      <c r="A6" s="62" t="s">
        <v>11</v>
      </c>
      <c r="B6" s="9" t="s">
        <v>12</v>
      </c>
      <c r="C6" s="10">
        <v>100534</v>
      </c>
      <c r="D6" s="10" t="s">
        <v>13</v>
      </c>
      <c r="E6" s="42">
        <v>6697.05</v>
      </c>
      <c r="F6" s="12">
        <f t="shared" ref="F6:F12" si="0">1+$I$3</f>
        <v>1.3104</v>
      </c>
      <c r="G6" s="12">
        <f t="shared" ref="G6:G12" si="1">1-$J$3</f>
        <v>1</v>
      </c>
      <c r="H6" s="10">
        <v>60</v>
      </c>
      <c r="I6" s="11">
        <f t="shared" ref="I6:I12" si="2">ROUND(E6*F6*H6,2)</f>
        <v>526548.86</v>
      </c>
      <c r="J6" s="63">
        <f t="shared" ref="J6:J12" si="3">ROUND(E6*F6*G6*H6,2)</f>
        <v>526548.86</v>
      </c>
    </row>
    <row r="7" spans="1:12" ht="24.75" customHeight="1" x14ac:dyDescent="0.2">
      <c r="A7" s="64" t="s">
        <v>14</v>
      </c>
      <c r="B7" s="9" t="s">
        <v>49</v>
      </c>
      <c r="C7" s="13">
        <v>101399</v>
      </c>
      <c r="D7" s="13" t="s">
        <v>13</v>
      </c>
      <c r="E7" s="41">
        <v>6304.32</v>
      </c>
      <c r="F7" s="12">
        <f t="shared" si="0"/>
        <v>1.3104</v>
      </c>
      <c r="G7" s="12">
        <f t="shared" si="1"/>
        <v>1</v>
      </c>
      <c r="H7" s="30">
        <v>120</v>
      </c>
      <c r="I7" s="14">
        <f t="shared" si="2"/>
        <v>991341.71</v>
      </c>
      <c r="J7" s="63">
        <f t="shared" si="3"/>
        <v>991341.71</v>
      </c>
    </row>
    <row r="8" spans="1:12" ht="24.75" customHeight="1" x14ac:dyDescent="0.2">
      <c r="A8" s="64" t="s">
        <v>17</v>
      </c>
      <c r="B8" s="15" t="s">
        <v>50</v>
      </c>
      <c r="C8" s="13">
        <v>101402</v>
      </c>
      <c r="D8" s="13" t="s">
        <v>13</v>
      </c>
      <c r="E8" s="41">
        <v>4978.3599999999997</v>
      </c>
      <c r="F8" s="12">
        <f t="shared" si="0"/>
        <v>1.3104</v>
      </c>
      <c r="G8" s="12">
        <f t="shared" si="1"/>
        <v>1</v>
      </c>
      <c r="H8" s="30">
        <v>120</v>
      </c>
      <c r="I8" s="14">
        <f t="shared" si="2"/>
        <v>782837.15</v>
      </c>
      <c r="J8" s="63">
        <f t="shared" si="3"/>
        <v>782837.15</v>
      </c>
    </row>
    <row r="9" spans="1:12" ht="24.75" customHeight="1" x14ac:dyDescent="0.2">
      <c r="A9" s="64" t="s">
        <v>19</v>
      </c>
      <c r="B9" s="15" t="s">
        <v>20</v>
      </c>
      <c r="C9" s="13">
        <v>101445</v>
      </c>
      <c r="D9" s="13" t="s">
        <v>13</v>
      </c>
      <c r="E9" s="41">
        <v>5111.13</v>
      </c>
      <c r="F9" s="12">
        <f t="shared" si="0"/>
        <v>1.3104</v>
      </c>
      <c r="G9" s="12">
        <f t="shared" si="1"/>
        <v>1</v>
      </c>
      <c r="H9" s="13">
        <v>60</v>
      </c>
      <c r="I9" s="14">
        <f t="shared" si="2"/>
        <v>401857.49</v>
      </c>
      <c r="J9" s="63">
        <f t="shared" si="3"/>
        <v>401857.49</v>
      </c>
    </row>
    <row r="10" spans="1:12" ht="24.75" customHeight="1" x14ac:dyDescent="0.2">
      <c r="A10" s="64" t="s">
        <v>21</v>
      </c>
      <c r="B10" s="15" t="s">
        <v>22</v>
      </c>
      <c r="C10" s="13">
        <v>101446</v>
      </c>
      <c r="D10" s="13" t="s">
        <v>13</v>
      </c>
      <c r="E10" s="41">
        <v>5433.43</v>
      </c>
      <c r="F10" s="12">
        <f t="shared" si="0"/>
        <v>1.3104</v>
      </c>
      <c r="G10" s="12">
        <f t="shared" si="1"/>
        <v>1</v>
      </c>
      <c r="H10" s="13">
        <v>60</v>
      </c>
      <c r="I10" s="14">
        <f t="shared" si="2"/>
        <v>427198</v>
      </c>
      <c r="J10" s="63">
        <f t="shared" si="3"/>
        <v>427198</v>
      </c>
    </row>
    <row r="11" spans="1:12" ht="24.75" customHeight="1" x14ac:dyDescent="0.2">
      <c r="A11" s="86" t="s">
        <v>39</v>
      </c>
      <c r="B11" s="20" t="s">
        <v>51</v>
      </c>
      <c r="C11" s="31">
        <v>101397</v>
      </c>
      <c r="D11" s="30" t="s">
        <v>13</v>
      </c>
      <c r="E11" s="43">
        <v>5041.25</v>
      </c>
      <c r="F11" s="12">
        <f t="shared" si="0"/>
        <v>1.3104</v>
      </c>
      <c r="G11" s="12">
        <f t="shared" si="1"/>
        <v>1</v>
      </c>
      <c r="H11" s="30">
        <v>120</v>
      </c>
      <c r="I11" s="32">
        <f t="shared" si="2"/>
        <v>792726.48</v>
      </c>
      <c r="J11" s="63">
        <f t="shared" si="3"/>
        <v>792726.48</v>
      </c>
    </row>
    <row r="12" spans="1:12" ht="24.75" customHeight="1" x14ac:dyDescent="0.2">
      <c r="A12" s="64" t="s">
        <v>40</v>
      </c>
      <c r="B12" s="66" t="s">
        <v>41</v>
      </c>
      <c r="C12" s="71">
        <v>93572</v>
      </c>
      <c r="D12" s="13" t="s">
        <v>13</v>
      </c>
      <c r="E12" s="82">
        <v>11559.5</v>
      </c>
      <c r="F12" s="12">
        <f t="shared" si="0"/>
        <v>1.3104</v>
      </c>
      <c r="G12" s="12">
        <f t="shared" si="1"/>
        <v>1</v>
      </c>
      <c r="H12" s="13">
        <v>60</v>
      </c>
      <c r="I12" s="14">
        <f t="shared" si="2"/>
        <v>908854.13</v>
      </c>
      <c r="J12" s="63">
        <f t="shared" si="3"/>
        <v>908854.13</v>
      </c>
      <c r="L12" s="38"/>
    </row>
    <row r="13" spans="1:12" ht="24.75" customHeight="1" thickBot="1" x14ac:dyDescent="0.25">
      <c r="A13" s="65"/>
      <c r="B13" s="66" t="s">
        <v>23</v>
      </c>
      <c r="C13" s="67"/>
      <c r="D13" s="68"/>
      <c r="E13" s="69"/>
      <c r="F13" s="70"/>
      <c r="G13" s="70"/>
      <c r="H13" s="71"/>
      <c r="I13" s="72">
        <f t="shared" ref="I13:J13" si="4">SUM(I6:I12)</f>
        <v>4831363.82</v>
      </c>
      <c r="J13" s="73">
        <f t="shared" si="4"/>
        <v>4831363.82</v>
      </c>
      <c r="K13" s="55"/>
    </row>
    <row r="14" spans="1:12" ht="24.75" customHeight="1" thickBot="1" x14ac:dyDescent="0.25">
      <c r="A14" s="60">
        <v>2</v>
      </c>
      <c r="B14" s="16" t="s">
        <v>24</v>
      </c>
      <c r="C14" s="6"/>
      <c r="D14" s="6"/>
      <c r="E14" s="6"/>
      <c r="F14" s="6"/>
      <c r="G14" s="6"/>
      <c r="H14" s="6"/>
      <c r="I14" s="6"/>
      <c r="J14" s="61"/>
    </row>
    <row r="15" spans="1:12" ht="24.75" customHeight="1" thickBot="1" x14ac:dyDescent="0.25">
      <c r="A15" s="60"/>
      <c r="B15" s="16" t="s">
        <v>25</v>
      </c>
      <c r="C15" s="6">
        <v>6</v>
      </c>
      <c r="D15" s="5">
        <v>50792.03</v>
      </c>
      <c r="E15" s="6"/>
      <c r="F15" s="6"/>
      <c r="G15" s="6"/>
      <c r="H15" s="6"/>
      <c r="I15" s="6"/>
      <c r="J15" s="61"/>
    </row>
    <row r="16" spans="1:12" ht="24.75" customHeight="1" x14ac:dyDescent="0.2">
      <c r="A16" s="74" t="s">
        <v>26</v>
      </c>
      <c r="B16" s="46" t="s">
        <v>53</v>
      </c>
      <c r="C16" s="47">
        <v>4222</v>
      </c>
      <c r="D16" s="47" t="s">
        <v>55</v>
      </c>
      <c r="E16" s="42">
        <v>0.6</v>
      </c>
      <c r="F16" s="12">
        <f t="shared" ref="F16:F17" si="5">1+$I$3</f>
        <v>1.3104</v>
      </c>
      <c r="G16" s="12">
        <f t="shared" ref="G16:G17" si="6">1-$J$3</f>
        <v>1</v>
      </c>
      <c r="H16" s="17">
        <v>0</v>
      </c>
      <c r="I16" s="33">
        <f t="shared" ref="I16:I19" si="7">ROUND(E16*F16*H16,2)</f>
        <v>0</v>
      </c>
      <c r="J16" s="63">
        <f t="shared" ref="J16:J18" si="8">ROUND(E16*G16*H16,2)</f>
        <v>0</v>
      </c>
      <c r="K16" s="18"/>
    </row>
    <row r="17" spans="1:11" ht="38.25" x14ac:dyDescent="0.2">
      <c r="A17" s="74" t="s">
        <v>27</v>
      </c>
      <c r="B17" s="15" t="s">
        <v>64</v>
      </c>
      <c r="C17" s="48" t="s">
        <v>52</v>
      </c>
      <c r="D17" s="49" t="s">
        <v>13</v>
      </c>
      <c r="E17" s="45">
        <v>2912.05</v>
      </c>
      <c r="F17" s="12">
        <f t="shared" si="5"/>
        <v>1.3104</v>
      </c>
      <c r="G17" s="12">
        <f t="shared" si="6"/>
        <v>1</v>
      </c>
      <c r="H17" s="19">
        <v>60</v>
      </c>
      <c r="I17" s="14">
        <f t="shared" si="7"/>
        <v>228957.02</v>
      </c>
      <c r="J17" s="63">
        <f t="shared" ref="J17" si="9">ROUND(E17*F17*G17*H17,2)</f>
        <v>228957.02</v>
      </c>
      <c r="K17" s="18"/>
    </row>
    <row r="18" spans="1:11" ht="24.75" customHeight="1" x14ac:dyDescent="0.2">
      <c r="A18" s="62" t="s">
        <v>31</v>
      </c>
      <c r="B18" s="15" t="s">
        <v>42</v>
      </c>
      <c r="C18" s="13" t="s">
        <v>29</v>
      </c>
      <c r="D18" s="13" t="s">
        <v>30</v>
      </c>
      <c r="E18" s="41">
        <v>258</v>
      </c>
      <c r="F18" s="12">
        <f>1+$I$3</f>
        <v>1.3104</v>
      </c>
      <c r="G18" s="12">
        <f>1-$J$3</f>
        <v>1</v>
      </c>
      <c r="H18" s="19">
        <v>0</v>
      </c>
      <c r="I18" s="34">
        <f t="shared" si="7"/>
        <v>0</v>
      </c>
      <c r="J18" s="87">
        <f t="shared" si="8"/>
        <v>0</v>
      </c>
    </row>
    <row r="19" spans="1:11" ht="24.75" customHeight="1" x14ac:dyDescent="0.2">
      <c r="A19" s="62" t="s">
        <v>32</v>
      </c>
      <c r="B19" s="51" t="s">
        <v>43</v>
      </c>
      <c r="C19" s="30" t="s">
        <v>44</v>
      </c>
      <c r="D19" s="30" t="s">
        <v>13</v>
      </c>
      <c r="E19" s="44">
        <v>277.2</v>
      </c>
      <c r="F19" s="12">
        <f>1+$I$3</f>
        <v>1.3104</v>
      </c>
      <c r="G19" s="12">
        <f>1-$J$3</f>
        <v>1</v>
      </c>
      <c r="H19" s="35">
        <v>60</v>
      </c>
      <c r="I19" s="32">
        <f t="shared" si="7"/>
        <v>21794.57</v>
      </c>
      <c r="J19" s="63">
        <f>ROUND(E19*F19*G19*H19,2)</f>
        <v>21794.57</v>
      </c>
    </row>
    <row r="20" spans="1:11" ht="24.75" customHeight="1" thickBot="1" x14ac:dyDescent="0.25">
      <c r="A20" s="65"/>
      <c r="B20" s="75"/>
      <c r="C20" s="67"/>
      <c r="D20" s="71"/>
      <c r="E20" s="76"/>
      <c r="F20" s="70"/>
      <c r="G20" s="70"/>
      <c r="H20" s="77"/>
      <c r="I20" s="72">
        <f>SUM(I16:I19)</f>
        <v>250751.59</v>
      </c>
      <c r="J20" s="73">
        <f>SUM(J16:J19)</f>
        <v>250751.59</v>
      </c>
    </row>
    <row r="21" spans="1:11" ht="27.75" customHeight="1" thickBot="1" x14ac:dyDescent="0.25">
      <c r="A21" s="60">
        <v>3</v>
      </c>
      <c r="B21" s="102" t="s">
        <v>69</v>
      </c>
      <c r="C21" s="103"/>
      <c r="D21" s="6"/>
      <c r="E21" s="6"/>
      <c r="F21" s="6"/>
      <c r="G21" s="6"/>
      <c r="H21" s="6"/>
      <c r="I21" s="21"/>
      <c r="J21" s="78"/>
    </row>
    <row r="22" spans="1:11" ht="34.5" thickBot="1" x14ac:dyDescent="0.25">
      <c r="A22" s="79" t="s">
        <v>33</v>
      </c>
      <c r="B22" s="36" t="s">
        <v>71</v>
      </c>
      <c r="C22" s="22" t="s">
        <v>67</v>
      </c>
      <c r="D22" s="10" t="s">
        <v>13</v>
      </c>
      <c r="E22" s="42">
        <f>1*SUM(E6:E12,E7,E8,E11)</f>
        <v>61448.97</v>
      </c>
      <c r="F22" s="12">
        <f>1+$I$3</f>
        <v>1.3104</v>
      </c>
      <c r="G22" s="12">
        <f>1-$J$3</f>
        <v>1</v>
      </c>
      <c r="H22" s="23">
        <v>60</v>
      </c>
      <c r="I22" s="24">
        <f>ROUND(E22*F22*H22,2)</f>
        <v>4831363.82</v>
      </c>
      <c r="J22" s="63">
        <f>ROUND(E22*F22*G22*H22,2)</f>
        <v>4831363.82</v>
      </c>
    </row>
    <row r="23" spans="1:11" ht="24.75" customHeight="1" thickBot="1" x14ac:dyDescent="0.25">
      <c r="A23" s="81"/>
      <c r="B23" s="104" t="s">
        <v>35</v>
      </c>
      <c r="C23" s="105"/>
      <c r="D23" s="77"/>
      <c r="E23" s="82">
        <f>I23/60</f>
        <v>165224.65383333334</v>
      </c>
      <c r="F23" s="83"/>
      <c r="G23" s="25"/>
      <c r="H23" s="26" t="s">
        <v>36</v>
      </c>
      <c r="I23" s="27">
        <f>SUM(I13,I20,I22)</f>
        <v>9913479.2300000004</v>
      </c>
      <c r="J23" s="84">
        <f>SUM(J13,J20,J22)</f>
        <v>9913479.2300000004</v>
      </c>
    </row>
    <row r="24" spans="1:11" ht="54.75" customHeight="1" thickBot="1" x14ac:dyDescent="0.25">
      <c r="A24" s="115"/>
      <c r="B24" s="89"/>
      <c r="C24" s="89"/>
      <c r="D24" s="89"/>
      <c r="E24" s="90"/>
      <c r="F24" s="88" t="s">
        <v>37</v>
      </c>
      <c r="G24" s="89"/>
      <c r="H24" s="90"/>
      <c r="I24" s="109">
        <f>1-(J23/9913479.23)</f>
        <v>0</v>
      </c>
      <c r="J24" s="110"/>
    </row>
    <row r="25" spans="1:11" ht="12.75" customHeight="1" x14ac:dyDescent="0.2"/>
    <row r="26" spans="1:11" ht="12.75" customHeight="1" x14ac:dyDescent="0.2"/>
    <row r="27" spans="1:11" ht="12.75" customHeight="1" x14ac:dyDescent="0.2"/>
    <row r="28" spans="1:11" ht="12.75" customHeight="1" x14ac:dyDescent="0.2"/>
    <row r="29" spans="1:11" ht="12.75" customHeight="1" x14ac:dyDescent="0.2"/>
    <row r="30" spans="1:11" ht="12.75" customHeight="1" x14ac:dyDescent="0.2"/>
    <row r="31" spans="1:11" ht="12.75" customHeight="1" x14ac:dyDescent="0.2"/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</sheetData>
  <sheetProtection algorithmName="SHA-512" hashValue="XmGQ7WAYuzD4//fwJGs26BNRQNKZ3QV8exzzlKoCFJ0HQNl5ZZkQyPZ5zumpuawH6PHs+WMkI7f3Ah6m2oTxnQ==" saltValue="edOygB+6okkW6bmE9xMvjg==" spinCount="100000" sheet="1" objects="1" scenarios="1"/>
  <mergeCells count="10">
    <mergeCell ref="F24:H24"/>
    <mergeCell ref="A1:F2"/>
    <mergeCell ref="I1:J1"/>
    <mergeCell ref="A3:H3"/>
    <mergeCell ref="B21:C21"/>
    <mergeCell ref="B23:C23"/>
    <mergeCell ref="A24:E24"/>
    <mergeCell ref="I24:J24"/>
    <mergeCell ref="G1:G2"/>
    <mergeCell ref="H1:H2"/>
  </mergeCells>
  <conditionalFormatting sqref="B16">
    <cfRule type="expression" dxfId="11" priority="11">
      <formula>AND(#REF!&lt;&gt;"COMPOSICAO",#REF!&lt;&gt;"INSUMO",#REF!&lt;&gt;"")</formula>
    </cfRule>
    <cfRule type="expression" dxfId="10" priority="12">
      <formula>AND(OR(#REF!="COMPOSICAO",#REF!="INSUMO",#REF!&lt;&gt;""),#REF!&lt;&gt;"")</formula>
    </cfRule>
  </conditionalFormatting>
  <conditionalFormatting sqref="C17">
    <cfRule type="expression" dxfId="9" priority="7">
      <formula>AND(#REF!&lt;&gt;"COMPOSICAO",#REF!&lt;&gt;"INSUMO",#REF!&lt;&gt;"")</formula>
    </cfRule>
    <cfRule type="expression" dxfId="8" priority="8">
      <formula>AND(OR(#REF!="COMPOSICAO",#REF!="INSUMO",#REF!&lt;&gt;""),#REF!&lt;&gt;"")</formula>
    </cfRule>
  </conditionalFormatting>
  <pageMargins left="0.511811024" right="0.511811024" top="0.78740157499999996" bottom="0.78740157499999996" header="0" footer="0"/>
  <pageSetup paperSize="9" scale="3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4"/>
  <sheetViews>
    <sheetView showGridLines="0" topLeftCell="A16" zoomScale="85" zoomScaleNormal="85" workbookViewId="0">
      <selection activeCell="J3" sqref="J3"/>
    </sheetView>
  </sheetViews>
  <sheetFormatPr defaultColWidth="12.5703125" defaultRowHeight="15" customHeight="1" x14ac:dyDescent="0.2"/>
  <cols>
    <col min="1" max="1" width="8.5703125" customWidth="1"/>
    <col min="2" max="2" width="75.7109375" customWidth="1"/>
    <col min="3" max="3" width="11.28515625" customWidth="1"/>
    <col min="4" max="4" width="8.5703125" customWidth="1"/>
    <col min="5" max="5" width="17.5703125" customWidth="1"/>
    <col min="6" max="6" width="8.5703125" customWidth="1"/>
    <col min="7" max="7" width="12.28515625" bestFit="1" customWidth="1"/>
    <col min="8" max="8" width="8.5703125" customWidth="1"/>
    <col min="9" max="9" width="15.5703125" bestFit="1" customWidth="1"/>
    <col min="10" max="10" width="16.42578125" bestFit="1" customWidth="1"/>
    <col min="11" max="11" width="8.5703125" customWidth="1"/>
    <col min="12" max="12" width="14.5703125" bestFit="1" customWidth="1"/>
    <col min="13" max="26" width="8.5703125" customWidth="1"/>
  </cols>
  <sheetData>
    <row r="1" spans="1:12" ht="33.75" customHeight="1" x14ac:dyDescent="0.2">
      <c r="A1" s="91" t="s">
        <v>0</v>
      </c>
      <c r="B1" s="92"/>
      <c r="C1" s="92"/>
      <c r="D1" s="92"/>
      <c r="E1" s="92"/>
      <c r="F1" s="93"/>
      <c r="G1" s="111" t="s">
        <v>65</v>
      </c>
      <c r="H1" s="113" t="s">
        <v>66</v>
      </c>
      <c r="I1" s="97" t="s">
        <v>1</v>
      </c>
      <c r="J1" s="98"/>
    </row>
    <row r="2" spans="1:12" ht="41.45" customHeight="1" thickBot="1" x14ac:dyDescent="0.25">
      <c r="A2" s="94"/>
      <c r="B2" s="95"/>
      <c r="C2" s="95"/>
      <c r="D2" s="95"/>
      <c r="E2" s="95"/>
      <c r="F2" s="96"/>
      <c r="G2" s="112"/>
      <c r="H2" s="114"/>
      <c r="I2" s="1" t="s">
        <v>2</v>
      </c>
      <c r="J2" s="56" t="s">
        <v>45</v>
      </c>
    </row>
    <row r="3" spans="1:12" ht="33" customHeight="1" thickBot="1" x14ac:dyDescent="0.25">
      <c r="A3" s="99" t="s">
        <v>63</v>
      </c>
      <c r="B3" s="100"/>
      <c r="C3" s="100"/>
      <c r="D3" s="100"/>
      <c r="E3" s="100"/>
      <c r="F3" s="100"/>
      <c r="G3" s="100"/>
      <c r="H3" s="101"/>
      <c r="I3" s="39">
        <v>0.31040000000000001</v>
      </c>
      <c r="J3" s="57">
        <v>0</v>
      </c>
    </row>
    <row r="4" spans="1:12" ht="48" customHeight="1" thickBot="1" x14ac:dyDescent="0.25">
      <c r="A4" s="58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3" t="s">
        <v>2</v>
      </c>
      <c r="G4" s="4" t="s">
        <v>47</v>
      </c>
      <c r="H4" s="4" t="s">
        <v>8</v>
      </c>
      <c r="I4" s="5" t="s">
        <v>9</v>
      </c>
      <c r="J4" s="59" t="s">
        <v>46</v>
      </c>
    </row>
    <row r="5" spans="1:12" ht="27.75" customHeight="1" thickBot="1" x14ac:dyDescent="0.25">
      <c r="A5" s="60">
        <v>1</v>
      </c>
      <c r="B5" s="6" t="s">
        <v>10</v>
      </c>
      <c r="C5" s="7"/>
      <c r="D5" s="7"/>
      <c r="E5" s="6"/>
      <c r="F5" s="2"/>
      <c r="G5" s="6"/>
      <c r="H5" s="6"/>
      <c r="I5" s="6"/>
      <c r="J5" s="61"/>
    </row>
    <row r="6" spans="1:12" ht="19.5" customHeight="1" x14ac:dyDescent="0.2">
      <c r="A6" s="62" t="s">
        <v>11</v>
      </c>
      <c r="B6" s="9" t="s">
        <v>12</v>
      </c>
      <c r="C6" s="10">
        <v>100534</v>
      </c>
      <c r="D6" s="10" t="s">
        <v>13</v>
      </c>
      <c r="E6" s="42">
        <v>6697.05</v>
      </c>
      <c r="F6" s="12">
        <f t="shared" ref="F6:F12" si="0">1+$I$3</f>
        <v>1.3104</v>
      </c>
      <c r="G6" s="12">
        <f t="shared" ref="G6:G12" si="1">1-$J$3</f>
        <v>1</v>
      </c>
      <c r="H6" s="10">
        <v>60</v>
      </c>
      <c r="I6" s="11">
        <f t="shared" ref="I6:I12" si="2">ROUND(E6*F6*H6,2)</f>
        <v>526548.86</v>
      </c>
      <c r="J6" s="63">
        <f t="shared" ref="J6:J12" si="3">ROUND(E6*F6*G6*H6,2)</f>
        <v>526548.86</v>
      </c>
    </row>
    <row r="7" spans="1:12" ht="18.75" customHeight="1" x14ac:dyDescent="0.2">
      <c r="A7" s="64" t="s">
        <v>14</v>
      </c>
      <c r="B7" s="9" t="s">
        <v>49</v>
      </c>
      <c r="C7" s="13">
        <v>101399</v>
      </c>
      <c r="D7" s="13" t="s">
        <v>13</v>
      </c>
      <c r="E7" s="41">
        <v>6304.32</v>
      </c>
      <c r="F7" s="12">
        <f t="shared" si="0"/>
        <v>1.3104</v>
      </c>
      <c r="G7" s="12">
        <f t="shared" si="1"/>
        <v>1</v>
      </c>
      <c r="H7" s="30">
        <v>120</v>
      </c>
      <c r="I7" s="14">
        <f t="shared" si="2"/>
        <v>991341.71</v>
      </c>
      <c r="J7" s="63">
        <f t="shared" si="3"/>
        <v>991341.71</v>
      </c>
    </row>
    <row r="8" spans="1:12" ht="18.75" customHeight="1" x14ac:dyDescent="0.2">
      <c r="A8" s="64" t="s">
        <v>17</v>
      </c>
      <c r="B8" s="15" t="s">
        <v>50</v>
      </c>
      <c r="C8" s="13">
        <v>101402</v>
      </c>
      <c r="D8" s="13" t="s">
        <v>13</v>
      </c>
      <c r="E8" s="41">
        <v>4978.3599999999997</v>
      </c>
      <c r="F8" s="12">
        <f t="shared" si="0"/>
        <v>1.3104</v>
      </c>
      <c r="G8" s="12">
        <f t="shared" si="1"/>
        <v>1</v>
      </c>
      <c r="H8" s="30">
        <v>120</v>
      </c>
      <c r="I8" s="14">
        <f t="shared" si="2"/>
        <v>782837.15</v>
      </c>
      <c r="J8" s="63">
        <f t="shared" si="3"/>
        <v>782837.15</v>
      </c>
    </row>
    <row r="9" spans="1:12" ht="18" customHeight="1" x14ac:dyDescent="0.2">
      <c r="A9" s="64" t="s">
        <v>19</v>
      </c>
      <c r="B9" s="15" t="s">
        <v>20</v>
      </c>
      <c r="C9" s="13">
        <v>101445</v>
      </c>
      <c r="D9" s="13" t="s">
        <v>13</v>
      </c>
      <c r="E9" s="41">
        <v>5111.13</v>
      </c>
      <c r="F9" s="12">
        <f t="shared" si="0"/>
        <v>1.3104</v>
      </c>
      <c r="G9" s="12">
        <f t="shared" si="1"/>
        <v>1</v>
      </c>
      <c r="H9" s="30">
        <v>60</v>
      </c>
      <c r="I9" s="14">
        <f t="shared" si="2"/>
        <v>401857.49</v>
      </c>
      <c r="J9" s="63">
        <f t="shared" si="3"/>
        <v>401857.49</v>
      </c>
    </row>
    <row r="10" spans="1:12" ht="20.25" customHeight="1" x14ac:dyDescent="0.2">
      <c r="A10" s="64" t="s">
        <v>21</v>
      </c>
      <c r="B10" s="15" t="s">
        <v>22</v>
      </c>
      <c r="C10" s="13">
        <v>101446</v>
      </c>
      <c r="D10" s="13" t="s">
        <v>13</v>
      </c>
      <c r="E10" s="41">
        <v>5433.43</v>
      </c>
      <c r="F10" s="12">
        <f t="shared" si="0"/>
        <v>1.3104</v>
      </c>
      <c r="G10" s="12">
        <f t="shared" si="1"/>
        <v>1</v>
      </c>
      <c r="H10" s="30">
        <v>60</v>
      </c>
      <c r="I10" s="14">
        <f t="shared" si="2"/>
        <v>427198</v>
      </c>
      <c r="J10" s="63">
        <f t="shared" si="3"/>
        <v>427198</v>
      </c>
    </row>
    <row r="11" spans="1:12" ht="21.75" customHeight="1" x14ac:dyDescent="0.2">
      <c r="A11" s="86" t="s">
        <v>39</v>
      </c>
      <c r="B11" s="20" t="s">
        <v>51</v>
      </c>
      <c r="C11" s="31">
        <v>101397</v>
      </c>
      <c r="D11" s="30" t="s">
        <v>13</v>
      </c>
      <c r="E11" s="43">
        <v>5041.25</v>
      </c>
      <c r="F11" s="12">
        <f t="shared" si="0"/>
        <v>1.3104</v>
      </c>
      <c r="G11" s="12">
        <f t="shared" si="1"/>
        <v>1</v>
      </c>
      <c r="H11" s="30">
        <v>120</v>
      </c>
      <c r="I11" s="32">
        <f t="shared" si="2"/>
        <v>792726.48</v>
      </c>
      <c r="J11" s="63">
        <f t="shared" si="3"/>
        <v>792726.48</v>
      </c>
    </row>
    <row r="12" spans="1:12" ht="19.5" customHeight="1" x14ac:dyDescent="0.2">
      <c r="A12" s="64" t="s">
        <v>40</v>
      </c>
      <c r="B12" s="66" t="s">
        <v>41</v>
      </c>
      <c r="C12" s="71">
        <v>93572</v>
      </c>
      <c r="D12" s="13" t="s">
        <v>13</v>
      </c>
      <c r="E12" s="82">
        <v>11559.5</v>
      </c>
      <c r="F12" s="12">
        <f t="shared" si="0"/>
        <v>1.3104</v>
      </c>
      <c r="G12" s="12">
        <f t="shared" si="1"/>
        <v>1</v>
      </c>
      <c r="H12" s="13">
        <v>60</v>
      </c>
      <c r="I12" s="14">
        <f t="shared" si="2"/>
        <v>908854.13</v>
      </c>
      <c r="J12" s="63">
        <f t="shared" si="3"/>
        <v>908854.13</v>
      </c>
      <c r="L12" s="38"/>
    </row>
    <row r="13" spans="1:12" ht="20.25" customHeight="1" thickBot="1" x14ac:dyDescent="0.25">
      <c r="A13" s="65"/>
      <c r="B13" s="66" t="s">
        <v>23</v>
      </c>
      <c r="C13" s="67"/>
      <c r="D13" s="68"/>
      <c r="E13" s="69"/>
      <c r="F13" s="70"/>
      <c r="G13" s="70"/>
      <c r="H13" s="71"/>
      <c r="I13" s="72">
        <f t="shared" ref="I13:J13" si="4">SUM(I6:I12)</f>
        <v>4831363.82</v>
      </c>
      <c r="J13" s="73">
        <f t="shared" si="4"/>
        <v>4831363.82</v>
      </c>
      <c r="K13" s="55"/>
    </row>
    <row r="14" spans="1:12" ht="21" customHeight="1" thickBot="1" x14ac:dyDescent="0.25">
      <c r="A14" s="60">
        <v>2</v>
      </c>
      <c r="B14" s="16" t="s">
        <v>24</v>
      </c>
      <c r="C14" s="6"/>
      <c r="D14" s="6"/>
      <c r="E14" s="6"/>
      <c r="F14" s="6"/>
      <c r="G14" s="6"/>
      <c r="H14" s="6"/>
      <c r="I14" s="6"/>
      <c r="J14" s="61"/>
      <c r="K14" s="18"/>
    </row>
    <row r="15" spans="1:12" ht="26.25" thickBot="1" x14ac:dyDescent="0.25">
      <c r="A15" s="60"/>
      <c r="B15" s="40" t="s">
        <v>48</v>
      </c>
      <c r="C15" s="6">
        <v>7</v>
      </c>
      <c r="D15" s="29">
        <v>11956.38</v>
      </c>
      <c r="E15" s="6"/>
      <c r="F15" s="6"/>
      <c r="G15" s="6"/>
      <c r="H15" s="6"/>
      <c r="I15" s="6"/>
      <c r="J15" s="61"/>
    </row>
    <row r="16" spans="1:12" ht="24.75" customHeight="1" x14ac:dyDescent="0.2">
      <c r="A16" s="74" t="s">
        <v>26</v>
      </c>
      <c r="B16" s="46" t="s">
        <v>53</v>
      </c>
      <c r="C16" s="47">
        <v>4222</v>
      </c>
      <c r="D16" s="47" t="s">
        <v>55</v>
      </c>
      <c r="E16" s="42">
        <v>0.6</v>
      </c>
      <c r="F16" s="12">
        <f t="shared" ref="F16:F17" si="5">1+$I$3</f>
        <v>1.3104</v>
      </c>
      <c r="G16" s="12">
        <f t="shared" ref="G16:G17" si="6">1-$J$3</f>
        <v>1</v>
      </c>
      <c r="H16" s="17">
        <v>23400</v>
      </c>
      <c r="I16" s="32">
        <f t="shared" ref="I16:I19" si="7">ROUND(E16*F16*H16,2)</f>
        <v>18398.02</v>
      </c>
      <c r="J16" s="63">
        <f>ROUND(E16*F16*G16*H16,2)</f>
        <v>18398.02</v>
      </c>
    </row>
    <row r="17" spans="1:12" ht="25.5" x14ac:dyDescent="0.2">
      <c r="A17" s="74" t="s">
        <v>27</v>
      </c>
      <c r="B17" s="15" t="s">
        <v>54</v>
      </c>
      <c r="C17" s="48" t="s">
        <v>52</v>
      </c>
      <c r="D17" s="49" t="s">
        <v>13</v>
      </c>
      <c r="E17" s="45">
        <v>2912.05</v>
      </c>
      <c r="F17" s="12">
        <f t="shared" si="5"/>
        <v>1.3104</v>
      </c>
      <c r="G17" s="12">
        <f t="shared" si="6"/>
        <v>1</v>
      </c>
      <c r="H17" s="19">
        <v>60</v>
      </c>
      <c r="I17" s="14">
        <f t="shared" si="7"/>
        <v>228957.02</v>
      </c>
      <c r="J17" s="63">
        <f t="shared" ref="J17" si="8">ROUND(E17*F17*G17*H17,2)</f>
        <v>228957.02</v>
      </c>
    </row>
    <row r="18" spans="1:12" ht="24.75" customHeight="1" x14ac:dyDescent="0.2">
      <c r="A18" s="62" t="s">
        <v>31</v>
      </c>
      <c r="B18" s="15" t="s">
        <v>42</v>
      </c>
      <c r="C18" s="13" t="s">
        <v>29</v>
      </c>
      <c r="D18" s="13" t="s">
        <v>30</v>
      </c>
      <c r="E18" s="41"/>
      <c r="F18" s="12">
        <f>1+$I$3</f>
        <v>1.3104</v>
      </c>
      <c r="G18" s="12">
        <f>1-$J$3</f>
        <v>1</v>
      </c>
      <c r="H18" s="19">
        <v>0</v>
      </c>
      <c r="I18" s="32">
        <f t="shared" si="7"/>
        <v>0</v>
      </c>
      <c r="J18" s="87">
        <f t="shared" ref="J18" si="9">ROUND(E18*G18*H18,2)</f>
        <v>0</v>
      </c>
    </row>
    <row r="19" spans="1:12" ht="24.75" customHeight="1" x14ac:dyDescent="0.2">
      <c r="A19" s="62" t="s">
        <v>32</v>
      </c>
      <c r="B19" s="15" t="s">
        <v>43</v>
      </c>
      <c r="C19" s="30" t="s">
        <v>44</v>
      </c>
      <c r="D19" s="30" t="s">
        <v>13</v>
      </c>
      <c r="E19" s="44">
        <v>198.79</v>
      </c>
      <c r="F19" s="12">
        <f>1+$I$3</f>
        <v>1.3104</v>
      </c>
      <c r="G19" s="12">
        <f>1-$J$3</f>
        <v>1</v>
      </c>
      <c r="H19" s="35">
        <v>60</v>
      </c>
      <c r="I19" s="32">
        <f t="shared" si="7"/>
        <v>15629.66</v>
      </c>
      <c r="J19" s="63">
        <f>ROUND(E19*F19*G19*H19,2)</f>
        <v>15629.66</v>
      </c>
    </row>
    <row r="20" spans="1:12" ht="24.75" customHeight="1" thickBot="1" x14ac:dyDescent="0.25">
      <c r="A20" s="65"/>
      <c r="B20" s="75"/>
      <c r="C20" s="67"/>
      <c r="D20" s="71"/>
      <c r="E20" s="76"/>
      <c r="F20" s="70"/>
      <c r="G20" s="70"/>
      <c r="H20" s="77"/>
      <c r="I20" s="72">
        <f>SUM(I16:I19)</f>
        <v>262984.69999999995</v>
      </c>
      <c r="J20" s="73">
        <f>SUM(J16:J19)</f>
        <v>262984.69999999995</v>
      </c>
    </row>
    <row r="21" spans="1:12" ht="30" customHeight="1" thickBot="1" x14ac:dyDescent="0.25">
      <c r="A21" s="60">
        <v>3</v>
      </c>
      <c r="B21" s="102" t="s">
        <v>69</v>
      </c>
      <c r="C21" s="103"/>
      <c r="D21" s="6"/>
      <c r="E21" s="6"/>
      <c r="F21" s="6"/>
      <c r="G21" s="6"/>
      <c r="H21" s="6"/>
      <c r="I21" s="21"/>
      <c r="J21" s="78"/>
    </row>
    <row r="22" spans="1:12" ht="34.5" thickBot="1" x14ac:dyDescent="0.25">
      <c r="A22" s="79" t="s">
        <v>33</v>
      </c>
      <c r="B22" s="36" t="s">
        <v>71</v>
      </c>
      <c r="C22" s="22" t="s">
        <v>67</v>
      </c>
      <c r="D22" s="10" t="s">
        <v>13</v>
      </c>
      <c r="E22" s="42">
        <f>1*SUM(E6:E12,E7,E8,E11)</f>
        <v>61448.97</v>
      </c>
      <c r="F22" s="12">
        <f>1+$I$3</f>
        <v>1.3104</v>
      </c>
      <c r="G22" s="12">
        <f>1-$J$3</f>
        <v>1</v>
      </c>
      <c r="H22" s="23">
        <v>60</v>
      </c>
      <c r="I22" s="24">
        <f>ROUND(E22*F22*H22,2)</f>
        <v>4831363.82</v>
      </c>
      <c r="J22" s="63">
        <f>ROUND(E22*F22*G22*H22,2)</f>
        <v>4831363.82</v>
      </c>
      <c r="L22" s="50"/>
    </row>
    <row r="23" spans="1:12" ht="24.75" customHeight="1" thickBot="1" x14ac:dyDescent="0.25">
      <c r="A23" s="81"/>
      <c r="B23" s="104" t="s">
        <v>35</v>
      </c>
      <c r="C23" s="105"/>
      <c r="D23" s="77"/>
      <c r="E23" s="82">
        <f>I23/60</f>
        <v>165428.53899999999</v>
      </c>
      <c r="F23" s="83"/>
      <c r="G23" s="25"/>
      <c r="H23" s="26" t="s">
        <v>36</v>
      </c>
      <c r="I23" s="27">
        <f>SUM(I13,I20,I22)</f>
        <v>9925712.3399999999</v>
      </c>
      <c r="J23" s="84">
        <f>SUM(J13,J20,J22)</f>
        <v>9925712.3399999999</v>
      </c>
    </row>
    <row r="24" spans="1:12" ht="55.5" customHeight="1" thickBot="1" x14ac:dyDescent="0.25">
      <c r="A24" s="115"/>
      <c r="B24" s="89"/>
      <c r="C24" s="89"/>
      <c r="D24" s="89"/>
      <c r="E24" s="90"/>
      <c r="F24" s="88" t="s">
        <v>37</v>
      </c>
      <c r="G24" s="89"/>
      <c r="H24" s="90"/>
      <c r="I24" s="109">
        <f>1-(J23/9925712.34)</f>
        <v>0</v>
      </c>
      <c r="J24" s="110"/>
    </row>
    <row r="25" spans="1:12" ht="12.75" customHeight="1" x14ac:dyDescent="0.2"/>
    <row r="26" spans="1:12" ht="12.75" customHeight="1" x14ac:dyDescent="0.2"/>
    <row r="27" spans="1:12" ht="12.75" customHeight="1" x14ac:dyDescent="0.2"/>
    <row r="28" spans="1:12" ht="12.75" customHeight="1" x14ac:dyDescent="0.2"/>
    <row r="29" spans="1:12" ht="12.75" customHeight="1" x14ac:dyDescent="0.2"/>
    <row r="30" spans="1:12" ht="12.75" customHeight="1" x14ac:dyDescent="0.2"/>
    <row r="31" spans="1:12" ht="12.75" customHeight="1" x14ac:dyDescent="0.2"/>
    <row r="32" spans="1:1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</sheetData>
  <sheetProtection algorithmName="SHA-512" hashValue="7dALnqUsONSR8tbHvtXE+pl1YOrxsj11L6M9WRo5x1CzXYm17FY3RJXonLFIl9wnveCHOQaZyDWmQatnbQ4+sA==" saltValue="NBTYabObXGE3Yh3bb4vifw==" spinCount="100000" sheet="1" objects="1" scenarios="1"/>
  <mergeCells count="10">
    <mergeCell ref="F24:H24"/>
    <mergeCell ref="A1:F2"/>
    <mergeCell ref="I1:J1"/>
    <mergeCell ref="A3:H3"/>
    <mergeCell ref="B21:C21"/>
    <mergeCell ref="B23:C23"/>
    <mergeCell ref="A24:E24"/>
    <mergeCell ref="I24:J24"/>
    <mergeCell ref="G1:G2"/>
    <mergeCell ref="H1:H2"/>
  </mergeCells>
  <conditionalFormatting sqref="B16">
    <cfRule type="expression" dxfId="7" priority="11">
      <formula>AND(#REF!&lt;&gt;"COMPOSICAO",#REF!&lt;&gt;"INSUMO",#REF!&lt;&gt;"")</formula>
    </cfRule>
    <cfRule type="expression" dxfId="6" priority="12">
      <formula>AND(OR(#REF!="COMPOSICAO",#REF!="INSUMO",#REF!&lt;&gt;""),#REF!&lt;&gt;"")</formula>
    </cfRule>
  </conditionalFormatting>
  <conditionalFormatting sqref="C17">
    <cfRule type="expression" dxfId="5" priority="7">
      <formula>AND(#REF!&lt;&gt;"COMPOSICAO",#REF!&lt;&gt;"INSUMO",#REF!&lt;&gt;"")</formula>
    </cfRule>
    <cfRule type="expression" dxfId="4" priority="8">
      <formula>AND(OR(#REF!="COMPOSICAO",#REF!="INSUMO",#REF!&lt;&gt;""),#REF!&lt;&gt;"")</formula>
    </cfRule>
  </conditionalFormatting>
  <pageMargins left="0.511811024" right="0.511811024" top="0.78740157499999996" bottom="0.78740157499999996" header="0" footer="0"/>
  <pageSetup paperSize="9" scale="3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5"/>
  <sheetViews>
    <sheetView showGridLines="0" topLeftCell="A37" zoomScale="85" zoomScaleNormal="85" workbookViewId="0">
      <selection activeCell="N8" sqref="N8"/>
    </sheetView>
  </sheetViews>
  <sheetFormatPr defaultColWidth="12.5703125" defaultRowHeight="15" customHeight="1" x14ac:dyDescent="0.2"/>
  <cols>
    <col min="1" max="1" width="8.5703125" customWidth="1"/>
    <col min="2" max="2" width="75.7109375" customWidth="1"/>
    <col min="3" max="3" width="11.5703125" customWidth="1"/>
    <col min="4" max="4" width="8.5703125" customWidth="1"/>
    <col min="5" max="5" width="9.7109375" customWidth="1"/>
    <col min="6" max="6" width="8.5703125" customWidth="1"/>
    <col min="7" max="7" width="12.28515625" bestFit="1" customWidth="1"/>
    <col min="8" max="8" width="8.5703125" customWidth="1"/>
    <col min="9" max="9" width="14.5703125" customWidth="1"/>
    <col min="10" max="10" width="16.28515625" bestFit="1" customWidth="1"/>
    <col min="11" max="26" width="8.5703125" customWidth="1"/>
  </cols>
  <sheetData>
    <row r="1" spans="1:11" ht="30" customHeight="1" x14ac:dyDescent="0.2">
      <c r="A1" s="91" t="s">
        <v>0</v>
      </c>
      <c r="B1" s="92"/>
      <c r="C1" s="92"/>
      <c r="D1" s="92"/>
      <c r="E1" s="92"/>
      <c r="F1" s="93"/>
      <c r="G1" s="111" t="s">
        <v>65</v>
      </c>
      <c r="H1" s="113" t="s">
        <v>66</v>
      </c>
      <c r="I1" s="116" t="s">
        <v>1</v>
      </c>
      <c r="J1" s="98"/>
    </row>
    <row r="2" spans="1:11" ht="39" customHeight="1" thickBot="1" x14ac:dyDescent="0.25">
      <c r="A2" s="94"/>
      <c r="B2" s="95"/>
      <c r="C2" s="95"/>
      <c r="D2" s="95"/>
      <c r="E2" s="95"/>
      <c r="F2" s="96"/>
      <c r="G2" s="112"/>
      <c r="H2" s="114"/>
      <c r="I2" s="1" t="s">
        <v>2</v>
      </c>
      <c r="J2" s="56" t="s">
        <v>45</v>
      </c>
    </row>
    <row r="3" spans="1:11" ht="33" customHeight="1" thickBot="1" x14ac:dyDescent="0.25">
      <c r="A3" s="99" t="s">
        <v>58</v>
      </c>
      <c r="B3" s="100"/>
      <c r="C3" s="100"/>
      <c r="D3" s="100"/>
      <c r="E3" s="100"/>
      <c r="F3" s="100"/>
      <c r="G3" s="100"/>
      <c r="H3" s="101"/>
      <c r="I3" s="39">
        <v>0.31040000000000001</v>
      </c>
      <c r="J3" s="57">
        <v>0</v>
      </c>
    </row>
    <row r="4" spans="1:11" ht="27" customHeight="1" thickBot="1" x14ac:dyDescent="0.25">
      <c r="A4" s="58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3" t="s">
        <v>2</v>
      </c>
      <c r="G4" s="4" t="s">
        <v>47</v>
      </c>
      <c r="H4" s="4" t="s">
        <v>8</v>
      </c>
      <c r="I4" s="5" t="s">
        <v>9</v>
      </c>
      <c r="J4" s="59" t="s">
        <v>46</v>
      </c>
    </row>
    <row r="5" spans="1:11" ht="27.75" customHeight="1" thickBot="1" x14ac:dyDescent="0.25">
      <c r="A5" s="60">
        <v>1</v>
      </c>
      <c r="B5" s="6" t="s">
        <v>10</v>
      </c>
      <c r="C5" s="7"/>
      <c r="D5" s="7"/>
      <c r="E5" s="6"/>
      <c r="F5" s="2"/>
      <c r="G5" s="6"/>
      <c r="H5" s="6"/>
      <c r="I5" s="6"/>
      <c r="J5" s="61"/>
    </row>
    <row r="6" spans="1:11" ht="24.75" customHeight="1" x14ac:dyDescent="0.2">
      <c r="A6" s="62" t="s">
        <v>11</v>
      </c>
      <c r="B6" s="53" t="s">
        <v>41</v>
      </c>
      <c r="C6" s="54">
        <v>93572</v>
      </c>
      <c r="D6" s="10" t="s">
        <v>13</v>
      </c>
      <c r="E6" s="42">
        <v>11559.5</v>
      </c>
      <c r="F6" s="12">
        <f>1+$I$3</f>
        <v>1.3104</v>
      </c>
      <c r="G6" s="12">
        <f>1-$J$3</f>
        <v>1</v>
      </c>
      <c r="H6" s="10">
        <v>60</v>
      </c>
      <c r="I6" s="11">
        <f t="shared" ref="I6:I10" si="0">ROUND(E6*F6*H6,2)</f>
        <v>908854.13</v>
      </c>
      <c r="J6" s="63">
        <f>ROUND(E6*F6*G6*H6,2)</f>
        <v>908854.13</v>
      </c>
    </row>
    <row r="7" spans="1:11" ht="24.75" customHeight="1" x14ac:dyDescent="0.2">
      <c r="A7" s="64" t="s">
        <v>14</v>
      </c>
      <c r="B7" s="9" t="s">
        <v>15</v>
      </c>
      <c r="C7" s="13">
        <v>101399</v>
      </c>
      <c r="D7" s="13" t="s">
        <v>13</v>
      </c>
      <c r="E7" s="41">
        <v>6304.32</v>
      </c>
      <c r="F7" s="12">
        <f>1+$I$3</f>
        <v>1.3104</v>
      </c>
      <c r="G7" s="12">
        <f>1-$J$3</f>
        <v>1</v>
      </c>
      <c r="H7" s="13">
        <v>60</v>
      </c>
      <c r="I7" s="14">
        <f t="shared" si="0"/>
        <v>495670.86</v>
      </c>
      <c r="J7" s="63">
        <f>ROUND(E7*F7*G7*H7,2)</f>
        <v>495670.86</v>
      </c>
    </row>
    <row r="8" spans="1:11" ht="24.75" customHeight="1" x14ac:dyDescent="0.2">
      <c r="A8" s="64" t="s">
        <v>17</v>
      </c>
      <c r="B8" s="15" t="s">
        <v>18</v>
      </c>
      <c r="C8" s="13">
        <v>101402</v>
      </c>
      <c r="D8" s="13" t="s">
        <v>13</v>
      </c>
      <c r="E8" s="41">
        <v>4978.3599999999997</v>
      </c>
      <c r="F8" s="12">
        <f>1+$I$3</f>
        <v>1.3104</v>
      </c>
      <c r="G8" s="12">
        <f>1-$J$3</f>
        <v>1</v>
      </c>
      <c r="H8" s="13">
        <v>60</v>
      </c>
      <c r="I8" s="14">
        <f t="shared" si="0"/>
        <v>391418.58</v>
      </c>
      <c r="J8" s="63">
        <f>ROUND(E8*F8*G8*H8,2)</f>
        <v>391418.58</v>
      </c>
    </row>
    <row r="9" spans="1:11" ht="24.75" customHeight="1" x14ac:dyDescent="0.2">
      <c r="A9" s="64" t="s">
        <v>19</v>
      </c>
      <c r="B9" s="15" t="s">
        <v>20</v>
      </c>
      <c r="C9" s="13">
        <v>101445</v>
      </c>
      <c r="D9" s="13" t="s">
        <v>13</v>
      </c>
      <c r="E9" s="41">
        <v>5111.13</v>
      </c>
      <c r="F9" s="12">
        <f>1+$I$3</f>
        <v>1.3104</v>
      </c>
      <c r="G9" s="12">
        <f>1-$J$3</f>
        <v>1</v>
      </c>
      <c r="H9" s="13">
        <v>60</v>
      </c>
      <c r="I9" s="14">
        <f t="shared" si="0"/>
        <v>401857.49</v>
      </c>
      <c r="J9" s="63">
        <f>ROUND(E9*F9*G9*H9,2)</f>
        <v>401857.49</v>
      </c>
    </row>
    <row r="10" spans="1:11" ht="24.75" customHeight="1" x14ac:dyDescent="0.2">
      <c r="A10" s="64" t="s">
        <v>21</v>
      </c>
      <c r="B10" s="15" t="s">
        <v>22</v>
      </c>
      <c r="C10" s="13">
        <v>101446</v>
      </c>
      <c r="D10" s="13" t="s">
        <v>13</v>
      </c>
      <c r="E10" s="41">
        <v>5433.43</v>
      </c>
      <c r="F10" s="12">
        <f>1+$I$3</f>
        <v>1.3104</v>
      </c>
      <c r="G10" s="12">
        <f>1-$J$3</f>
        <v>1</v>
      </c>
      <c r="H10" s="13">
        <v>60</v>
      </c>
      <c r="I10" s="14">
        <f t="shared" si="0"/>
        <v>427198</v>
      </c>
      <c r="J10" s="63">
        <f>ROUND(E10*F10*G10*H10,2)</f>
        <v>427198</v>
      </c>
    </row>
    <row r="11" spans="1:11" ht="24.75" customHeight="1" thickBot="1" x14ac:dyDescent="0.25">
      <c r="A11" s="65"/>
      <c r="B11" s="66" t="s">
        <v>23</v>
      </c>
      <c r="C11" s="67"/>
      <c r="D11" s="68"/>
      <c r="E11" s="69"/>
      <c r="F11" s="70"/>
      <c r="G11" s="70"/>
      <c r="H11" s="71"/>
      <c r="I11" s="72">
        <f t="shared" ref="I11:J11" si="1">SUM(I6:I10)</f>
        <v>2624999.06</v>
      </c>
      <c r="J11" s="73">
        <f t="shared" si="1"/>
        <v>2624999.06</v>
      </c>
      <c r="K11" s="55"/>
    </row>
    <row r="12" spans="1:11" ht="24.75" customHeight="1" thickBot="1" x14ac:dyDescent="0.25">
      <c r="A12" s="60">
        <v>2</v>
      </c>
      <c r="B12" s="16" t="s">
        <v>24</v>
      </c>
      <c r="C12" s="6"/>
      <c r="D12" s="6"/>
      <c r="E12" s="6"/>
      <c r="F12" s="6"/>
      <c r="G12" s="6"/>
      <c r="H12" s="6"/>
      <c r="I12" s="6"/>
      <c r="J12" s="61"/>
    </row>
    <row r="13" spans="1:11" ht="24.75" customHeight="1" thickBot="1" x14ac:dyDescent="0.25">
      <c r="A13" s="60"/>
      <c r="B13" s="16" t="s">
        <v>25</v>
      </c>
      <c r="C13" s="6">
        <v>11</v>
      </c>
      <c r="D13" s="29">
        <v>11643.33</v>
      </c>
      <c r="E13" s="6"/>
      <c r="F13" s="6"/>
      <c r="G13" s="6"/>
      <c r="H13" s="6"/>
      <c r="I13" s="6"/>
      <c r="J13" s="61"/>
    </row>
    <row r="14" spans="1:11" ht="24.75" customHeight="1" x14ac:dyDescent="0.2">
      <c r="A14" s="74" t="s">
        <v>26</v>
      </c>
      <c r="B14" s="46" t="s">
        <v>53</v>
      </c>
      <c r="C14" s="47">
        <v>4222</v>
      </c>
      <c r="D14" s="47" t="s">
        <v>55</v>
      </c>
      <c r="E14" s="42">
        <v>0.6</v>
      </c>
      <c r="F14" s="12">
        <f t="shared" ref="F14:F15" si="2">1+$I$3</f>
        <v>1.3104</v>
      </c>
      <c r="G14" s="12">
        <f t="shared" ref="G14:G15" si="3">1-$J$3</f>
        <v>1</v>
      </c>
      <c r="H14" s="17">
        <v>66900</v>
      </c>
      <c r="I14" s="14">
        <f t="shared" ref="I14:I16" si="4">ROUND(E14*F14*H14,2)</f>
        <v>52599.46</v>
      </c>
      <c r="J14" s="63">
        <f>ROUND(E14*F14*G14*H14,2)</f>
        <v>52599.46</v>
      </c>
      <c r="K14" s="18"/>
    </row>
    <row r="15" spans="1:11" ht="25.5" x14ac:dyDescent="0.2">
      <c r="A15" s="74" t="s">
        <v>27</v>
      </c>
      <c r="B15" s="37" t="s">
        <v>54</v>
      </c>
      <c r="C15" s="48" t="s">
        <v>52</v>
      </c>
      <c r="D15" s="49" t="s">
        <v>13</v>
      </c>
      <c r="E15" s="45">
        <v>2912.05</v>
      </c>
      <c r="F15" s="12">
        <f t="shared" si="2"/>
        <v>1.3104</v>
      </c>
      <c r="G15" s="12">
        <f t="shared" si="3"/>
        <v>1</v>
      </c>
      <c r="H15" s="19">
        <v>60</v>
      </c>
      <c r="I15" s="14">
        <f t="shared" si="4"/>
        <v>228957.02</v>
      </c>
      <c r="J15" s="63">
        <f t="shared" ref="J15" si="5">ROUND(E15*F15*G15*H15,2)</f>
        <v>228957.02</v>
      </c>
      <c r="K15" s="18"/>
    </row>
    <row r="16" spans="1:11" ht="25.5" x14ac:dyDescent="0.2">
      <c r="A16" s="62" t="s">
        <v>31</v>
      </c>
      <c r="B16" s="37" t="s">
        <v>28</v>
      </c>
      <c r="C16" s="13" t="s">
        <v>29</v>
      </c>
      <c r="D16" s="13" t="s">
        <v>30</v>
      </c>
      <c r="E16" s="41">
        <v>258</v>
      </c>
      <c r="F16" s="12">
        <f>1+$I$3</f>
        <v>1.3104</v>
      </c>
      <c r="G16" s="12">
        <f>1-$J$3</f>
        <v>1</v>
      </c>
      <c r="H16" s="19">
        <f>[1]RESUMO!$I$159</f>
        <v>4800</v>
      </c>
      <c r="I16" s="14">
        <f t="shared" si="4"/>
        <v>1622799.3600000001</v>
      </c>
      <c r="J16" s="63">
        <f>ROUND(E16*F16*G16*H16,2)</f>
        <v>1622799.3600000001</v>
      </c>
    </row>
    <row r="17" spans="1:10" ht="24.75" customHeight="1" thickBot="1" x14ac:dyDescent="0.25">
      <c r="A17" s="65"/>
      <c r="B17" s="75"/>
      <c r="C17" s="67"/>
      <c r="D17" s="71"/>
      <c r="E17" s="76"/>
      <c r="F17" s="70"/>
      <c r="G17" s="70"/>
      <c r="H17" s="77"/>
      <c r="I17" s="72">
        <f>SUM(I14:I16)</f>
        <v>1904355.84</v>
      </c>
      <c r="J17" s="73">
        <f>SUM(J14:J16)</f>
        <v>1904355.84</v>
      </c>
    </row>
    <row r="18" spans="1:10" ht="27.75" customHeight="1" thickBot="1" x14ac:dyDescent="0.25">
      <c r="A18" s="60">
        <v>3</v>
      </c>
      <c r="B18" s="102" t="s">
        <v>69</v>
      </c>
      <c r="C18" s="103"/>
      <c r="D18" s="6"/>
      <c r="E18" s="6"/>
      <c r="F18" s="6"/>
      <c r="G18" s="6"/>
      <c r="H18" s="6"/>
      <c r="I18" s="21"/>
      <c r="J18" s="78"/>
    </row>
    <row r="19" spans="1:10" ht="23.25" thickBot="1" x14ac:dyDescent="0.25">
      <c r="A19" s="79" t="s">
        <v>33</v>
      </c>
      <c r="B19" s="36" t="s">
        <v>70</v>
      </c>
      <c r="C19" s="22" t="s">
        <v>34</v>
      </c>
      <c r="D19" s="10" t="s">
        <v>13</v>
      </c>
      <c r="E19" s="42">
        <f>0.8*SUM(E6:E10)</f>
        <v>26709.392000000007</v>
      </c>
      <c r="F19" s="12">
        <f>1+$I$3</f>
        <v>1.3104</v>
      </c>
      <c r="G19" s="12">
        <f>1-$J$3</f>
        <v>1</v>
      </c>
      <c r="H19" s="23">
        <v>60</v>
      </c>
      <c r="I19" s="24">
        <f>ROUND(E19*F19*H19,2)</f>
        <v>2099999.2400000002</v>
      </c>
      <c r="J19" s="63">
        <f>ROUND(E19*F19*G19*H19,2)</f>
        <v>2099999.2400000002</v>
      </c>
    </row>
    <row r="20" spans="1:10" ht="24.75" customHeight="1" thickBot="1" x14ac:dyDescent="0.25">
      <c r="A20" s="81"/>
      <c r="B20" s="104" t="s">
        <v>35</v>
      </c>
      <c r="C20" s="105"/>
      <c r="D20" s="77"/>
      <c r="E20" s="85">
        <f>I20/60</f>
        <v>110489.23566666667</v>
      </c>
      <c r="F20" s="83"/>
      <c r="G20" s="25"/>
      <c r="H20" s="26" t="s">
        <v>36</v>
      </c>
      <c r="I20" s="27">
        <f>SUM(I11,I17,I19)</f>
        <v>6629354.1400000006</v>
      </c>
      <c r="J20" s="84">
        <f>SUM(J11,J17,J19)</f>
        <v>6629354.1400000006</v>
      </c>
    </row>
    <row r="21" spans="1:10" ht="55.5" customHeight="1" thickBot="1" x14ac:dyDescent="0.25">
      <c r="A21" s="106"/>
      <c r="B21" s="107"/>
      <c r="C21" s="107"/>
      <c r="D21" s="107"/>
      <c r="E21" s="108"/>
      <c r="F21" s="88" t="s">
        <v>37</v>
      </c>
      <c r="G21" s="89"/>
      <c r="H21" s="90"/>
      <c r="I21" s="109">
        <f>1-(J20/6629354.14)</f>
        <v>0</v>
      </c>
      <c r="J21" s="110"/>
    </row>
    <row r="22" spans="1:10" ht="12.75" x14ac:dyDescent="0.2"/>
    <row r="23" spans="1:10" ht="12.75" x14ac:dyDescent="0.2"/>
    <row r="24" spans="1:10" ht="12.75" x14ac:dyDescent="0.2"/>
    <row r="25" spans="1:10" ht="12.75" x14ac:dyDescent="0.2"/>
    <row r="26" spans="1:10" ht="12.75" x14ac:dyDescent="0.2"/>
    <row r="27" spans="1:10" ht="12.75" x14ac:dyDescent="0.2"/>
    <row r="28" spans="1:10" ht="12.75" x14ac:dyDescent="0.2"/>
    <row r="29" spans="1:10" ht="12.75" x14ac:dyDescent="0.2"/>
    <row r="30" spans="1:10" ht="12.75" x14ac:dyDescent="0.2"/>
    <row r="31" spans="1:10" ht="12.75" x14ac:dyDescent="0.2"/>
    <row r="32" spans="1:10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</sheetData>
  <sheetProtection algorithmName="SHA-512" hashValue="pGPwBkjOQRt2l+FNNdNP5Y+eRU9Y/H4dq7wkn0DrV2OEwI5Vw1gjUShe02wGUPPcf6HPqzSOQlYTZpTHLJ9v7w==" saltValue="9ywbUBgJnyRkuSF58mQavw==" spinCount="100000" sheet="1" objects="1" scenarios="1"/>
  <mergeCells count="10">
    <mergeCell ref="F21:H21"/>
    <mergeCell ref="A1:F2"/>
    <mergeCell ref="I1:J1"/>
    <mergeCell ref="A3:H3"/>
    <mergeCell ref="B18:C18"/>
    <mergeCell ref="B20:C20"/>
    <mergeCell ref="A21:E21"/>
    <mergeCell ref="I21:J21"/>
    <mergeCell ref="G1:G2"/>
    <mergeCell ref="H1:H2"/>
  </mergeCells>
  <conditionalFormatting sqref="B14">
    <cfRule type="expression" dxfId="3" priority="11">
      <formula>AND(#REF!&lt;&gt;"COMPOSICAO",#REF!&lt;&gt;"INSUMO",#REF!&lt;&gt;"")</formula>
    </cfRule>
    <cfRule type="expression" dxfId="2" priority="12">
      <formula>AND(OR(#REF!="COMPOSICAO",#REF!="INSUMO",#REF!&lt;&gt;""),#REF!&lt;&gt;"")</formula>
    </cfRule>
  </conditionalFormatting>
  <conditionalFormatting sqref="C15">
    <cfRule type="expression" dxfId="1" priority="7">
      <formula>AND(#REF!&lt;&gt;"COMPOSICAO",#REF!&lt;&gt;"INSUMO",#REF!&lt;&gt;"")</formula>
    </cfRule>
    <cfRule type="expression" dxfId="0" priority="8">
      <formula>AND(OR(#REF!="COMPOSICAO",#REF!="INSUMO",#REF!&lt;&gt;""),#REF!&lt;&gt;"")</formula>
    </cfRule>
  </conditionalFormatting>
  <pageMargins left="0.511811024" right="0.511811024" top="0.78740157499999996" bottom="0.78740157499999996" header="0" footer="0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Anexo 23 Reg 01</vt:lpstr>
      <vt:lpstr>Anexo 24 Reg 02</vt:lpstr>
      <vt:lpstr>Anexo 25 Reg 03</vt:lpstr>
      <vt:lpstr>Anexo 26 Reg 04</vt:lpstr>
      <vt:lpstr>Anexo 27 Reg 05</vt:lpstr>
      <vt:lpstr>Anexo 28 Reg 06</vt:lpstr>
      <vt:lpstr>Anexo 29 Reg 07</vt:lpstr>
      <vt:lpstr>Anexo 30 Reg 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Costa Ferreira Righi Rodrigues</dc:creator>
  <cp:lastModifiedBy>FRANCIARA PEREIRA RODRIGUES MAPA</cp:lastModifiedBy>
  <cp:lastPrinted>2026-01-16T21:17:30Z</cp:lastPrinted>
  <dcterms:created xsi:type="dcterms:W3CDTF">2016-11-10T21:15:37Z</dcterms:created>
  <dcterms:modified xsi:type="dcterms:W3CDTF">2026-03-18T21:12:21Z</dcterms:modified>
</cp:coreProperties>
</file>